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500.000,00\RECAPEAMENTO - CDHU 184\LICITAÇÃO - RECAPEAMENTO ASFALTICO E SINALIZAÇÃO VIÁRIA\"/>
    </mc:Choice>
  </mc:AlternateContent>
  <xr:revisionPtr revIDLastSave="0" documentId="13_ncr:1_{0CA2B8EA-E03C-44AD-80AB-0EF8E42EBB47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ilhaOrçam Modelo - SEP" sheetId="3" r:id="rId1"/>
  </sheets>
  <definedNames>
    <definedName name="_xlnm.Print_Area" localSheetId="0">'PlanilhaOrçam Modelo - SEP'!$A$1:$J$119</definedName>
    <definedName name="_xlnm.Print_Titles" localSheetId="0">'PlanilhaOrçam Modelo - SEP'!$1:$15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07" i="3" l="1"/>
  <c r="I73" i="3"/>
  <c r="J73" i="3" s="1"/>
  <c r="J72" i="3" s="1"/>
  <c r="I71" i="3"/>
  <c r="I70" i="3"/>
  <c r="F70" i="3"/>
  <c r="F71" i="3" s="1"/>
  <c r="J71" i="3" s="1"/>
  <c r="I69" i="3"/>
  <c r="J69" i="3" s="1"/>
  <c r="J70" i="3" l="1"/>
  <c r="J68" i="3" s="1"/>
  <c r="I105" i="3"/>
  <c r="J105" i="3" s="1"/>
  <c r="J104" i="3" s="1"/>
  <c r="I103" i="3"/>
  <c r="I102" i="3"/>
  <c r="F102" i="3"/>
  <c r="F103" i="3" s="1"/>
  <c r="J103" i="3" s="1"/>
  <c r="I101" i="3"/>
  <c r="J101" i="3" s="1"/>
  <c r="I97" i="3"/>
  <c r="J97" i="3" s="1"/>
  <c r="J96" i="3" s="1"/>
  <c r="I95" i="3"/>
  <c r="I94" i="3"/>
  <c r="F94" i="3"/>
  <c r="F95" i="3" s="1"/>
  <c r="I93" i="3"/>
  <c r="J93" i="3" s="1"/>
  <c r="I89" i="3"/>
  <c r="J89" i="3" s="1"/>
  <c r="J88" i="3" s="1"/>
  <c r="I87" i="3"/>
  <c r="I86" i="3"/>
  <c r="F86" i="3"/>
  <c r="F87" i="3" s="1"/>
  <c r="I85" i="3"/>
  <c r="J85" i="3" s="1"/>
  <c r="I81" i="3"/>
  <c r="J81" i="3" s="1"/>
  <c r="J80" i="3" s="1"/>
  <c r="I79" i="3"/>
  <c r="I78" i="3"/>
  <c r="F78" i="3"/>
  <c r="F79" i="3" s="1"/>
  <c r="I77" i="3"/>
  <c r="J77" i="3" s="1"/>
  <c r="J79" i="3" l="1"/>
  <c r="J87" i="3"/>
  <c r="J95" i="3"/>
  <c r="J86" i="3"/>
  <c r="J84" i="3" s="1"/>
  <c r="J102" i="3"/>
  <c r="J100" i="3" s="1"/>
  <c r="J94" i="3"/>
  <c r="J78" i="3"/>
  <c r="J76" i="3" s="1"/>
  <c r="I65" i="3"/>
  <c r="I63" i="3"/>
  <c r="I62" i="3"/>
  <c r="F62" i="3"/>
  <c r="F63" i="3" s="1"/>
  <c r="I61" i="3"/>
  <c r="J61" i="3" s="1"/>
  <c r="I57" i="3"/>
  <c r="I55" i="3"/>
  <c r="I54" i="3"/>
  <c r="F54" i="3"/>
  <c r="F55" i="3" s="1"/>
  <c r="J55" i="3" s="1"/>
  <c r="I53" i="3"/>
  <c r="J53" i="3" s="1"/>
  <c r="I49" i="3"/>
  <c r="I47" i="3"/>
  <c r="I46" i="3"/>
  <c r="F46" i="3"/>
  <c r="F47" i="3" s="1"/>
  <c r="I45" i="3"/>
  <c r="J45" i="3" s="1"/>
  <c r="I41" i="3"/>
  <c r="I39" i="3"/>
  <c r="I38" i="3"/>
  <c r="F38" i="3"/>
  <c r="F39" i="3" s="1"/>
  <c r="I37" i="3"/>
  <c r="J37" i="3" s="1"/>
  <c r="I33" i="3"/>
  <c r="I31" i="3"/>
  <c r="I30" i="3"/>
  <c r="F30" i="3"/>
  <c r="F31" i="3" s="1"/>
  <c r="I29" i="3"/>
  <c r="J29" i="3" s="1"/>
  <c r="I25" i="3"/>
  <c r="J25" i="3" s="1"/>
  <c r="I17" i="3"/>
  <c r="J17" i="3" s="1"/>
  <c r="J16" i="3" s="1"/>
  <c r="J31" i="3" l="1"/>
  <c r="J63" i="3"/>
  <c r="J39" i="3"/>
  <c r="J92" i="3"/>
  <c r="J41" i="3"/>
  <c r="J40" i="3" s="1"/>
  <c r="J57" i="3"/>
  <c r="J56" i="3" s="1"/>
  <c r="J33" i="3"/>
  <c r="J32" i="3" s="1"/>
  <c r="J49" i="3"/>
  <c r="J48" i="3" s="1"/>
  <c r="J65" i="3"/>
  <c r="J64" i="3" s="1"/>
  <c r="J62" i="3"/>
  <c r="J60" i="3" s="1"/>
  <c r="J54" i="3"/>
  <c r="J52" i="3" s="1"/>
  <c r="J30" i="3"/>
  <c r="J38" i="3"/>
  <c r="J46" i="3"/>
  <c r="J47" i="3"/>
  <c r="I23" i="3"/>
  <c r="I22" i="3"/>
  <c r="I21" i="3"/>
  <c r="J21" i="3" s="1"/>
  <c r="J28" i="3" l="1"/>
  <c r="J36" i="3"/>
  <c r="J44" i="3"/>
  <c r="J24" i="3"/>
  <c r="F22" i="3"/>
  <c r="J22" i="3" s="1"/>
  <c r="F23" i="3" l="1"/>
  <c r="J23" i="3" s="1"/>
  <c r="J20" i="3" l="1"/>
  <c r="J108" i="3" l="1"/>
  <c r="J109" i="3" s="1"/>
  <c r="J112" i="3" s="1"/>
</calcChain>
</file>

<file path=xl/sharedStrings.xml><?xml version="1.0" encoding="utf-8"?>
<sst xmlns="http://schemas.openxmlformats.org/spreadsheetml/2006/main" count="296" uniqueCount="86">
  <si>
    <t>Sinalização horizontal com tinta vinílica ou acrílica</t>
  </si>
  <si>
    <t>PLANILHA ORÇAMENTÁRIA</t>
  </si>
  <si>
    <t>MATERIAL</t>
  </si>
  <si>
    <t>Imprimação betuminosa ligante</t>
  </si>
  <si>
    <t>UNID.</t>
  </si>
  <si>
    <t>QUANT.</t>
  </si>
  <si>
    <t>m2</t>
  </si>
  <si>
    <t>Hugo César Lourenço</t>
  </si>
  <si>
    <t>ITEM</t>
  </si>
  <si>
    <t>BASE</t>
  </si>
  <si>
    <t>SERVIÇOS</t>
  </si>
  <si>
    <t>CÓDIGOS</t>
  </si>
  <si>
    <t>DESCRIÇÃO DOS SERVIÇOS</t>
  </si>
  <si>
    <t>PREFEITURA MUNICIPAL DE RIFAINA</t>
  </si>
  <si>
    <t>ESTADO DE SÃO PAULO</t>
  </si>
  <si>
    <t xml:space="preserve">Prefeito Municipal </t>
  </si>
  <si>
    <t>m3</t>
  </si>
  <si>
    <t>Município: Rifaina    Estado: São Paulo</t>
  </si>
  <si>
    <t>____________________________</t>
  </si>
  <si>
    <t>54.03.230</t>
  </si>
  <si>
    <t xml:space="preserve">   Kelson Robert da Silva Floriano                              </t>
  </si>
  <si>
    <t xml:space="preserve"> __________________________________________       </t>
  </si>
  <si>
    <t>54.01.410</t>
  </si>
  <si>
    <t>Varrição de pavimento para recapeamento</t>
  </si>
  <si>
    <t>54.03.210</t>
  </si>
  <si>
    <t>Camada de rolamento em concreto betuminoso usinado quente - CBUQ</t>
  </si>
  <si>
    <t xml:space="preserve">             CNPJ 45.318.995/0001-71               </t>
  </si>
  <si>
    <t>2.1</t>
  </si>
  <si>
    <t>Obra/Serviço: Infraestrutura Urbana (Recapeamento Asfaltico e Sinalização Viária Horizontal)</t>
  </si>
  <si>
    <t>BDI = 22,04%</t>
  </si>
  <si>
    <t>1.1</t>
  </si>
  <si>
    <t>VALOR UNIT.</t>
  </si>
  <si>
    <t>MÃO DE OBRA</t>
  </si>
  <si>
    <t>TOTAL (MT+MO)</t>
  </si>
  <si>
    <t>CDHU</t>
  </si>
  <si>
    <t>PLACA DE OBRA</t>
  </si>
  <si>
    <t>02.08.050</t>
  </si>
  <si>
    <t>Placa em lona com impressão digital e estrutura em madeira</t>
  </si>
  <si>
    <t>VALOR</t>
  </si>
  <si>
    <t>TOTAL</t>
  </si>
  <si>
    <t>2.2</t>
  </si>
  <si>
    <t>2.3</t>
  </si>
  <si>
    <t>3.1</t>
  </si>
  <si>
    <t>70.02.010</t>
  </si>
  <si>
    <t xml:space="preserve">TRECHO 01 - RECAPEAMENTO ASFALTICO </t>
  </si>
  <si>
    <t xml:space="preserve">TRECHO 02 - RECAPEAMENTO ASFALTICO </t>
  </si>
  <si>
    <t xml:space="preserve">TRECHO 03 - RECAPEAMENTO ASFALTICO </t>
  </si>
  <si>
    <t>TRECHO 04 - RECAPEAMENTO ASFALTICO</t>
  </si>
  <si>
    <t>TRECHO 05 - RECAPEAMENTO ASFALTICO</t>
  </si>
  <si>
    <t xml:space="preserve">TRECHO 06 - RECAPEAMENTO ASFALTICO </t>
  </si>
  <si>
    <t>VALOR TOTAL PARCIAL DOS SERVIÇOS</t>
  </si>
  <si>
    <t>VALOR BDI=22,04%</t>
  </si>
  <si>
    <t>VALOR TOTAL GERAL DOS SERVIÇOS</t>
  </si>
  <si>
    <t xml:space="preserve">VALOR TOTAL DE RECURSOS ESTADUAIS </t>
  </si>
  <si>
    <t>VALOR TOTAL DE RECURSOS MUNICIPAIS (CONTRAPARTIDA)</t>
  </si>
  <si>
    <t>TRECHO 10 - RECAPEAMENTO ASFALTICO</t>
  </si>
  <si>
    <t>Local : Rua 9 de Julho, Praça 24 de Dezembro, Rua Visconde de Ouro Preto, Avenida João Camilo Gomes, Rua Máxima Conceição Guimarães, Rua Manif Elias e Rua João Souza dos Santos</t>
  </si>
  <si>
    <t>ENDEREÇO 01: RUA 9 DE JULHO (TRECHO 01 COMPREENDIDO ENTRE A RUA RUI BARBOSA E RUA JOSÉ FRANCISCO DA SILVEIRA)</t>
  </si>
  <si>
    <t>TRECHO 01 - SINALIZAÇÃO VIÁRIA HORIZONTAL - 4 ZPA</t>
  </si>
  <si>
    <t>ENDEREÇO 02: RUA 9 DE JULHO (TRECHO 02 COMPREENDIDO ENTRE A RUA JOSÉ FRANCISCO DA SILVEIRA E RUA MARECHAL DEODORO)</t>
  </si>
  <si>
    <t>TRECHO 02 - SINALIZAÇÃO VIÁRIA HORIZONTAL - 4 ZPA</t>
  </si>
  <si>
    <t>ENDEREÇO 03: PRAÇA 24 DE DEZEMBRO (TRECHO 03 COMPREENDIDO ENTRE A RUA MARECHAL DEODORO E RUA TIRADENTES)</t>
  </si>
  <si>
    <t>TRECHO 03 - SINALIZAÇÃO VIÁRIA HORIZONTAL - 4 ZPA E 2 "DEPRESSÃO"</t>
  </si>
  <si>
    <t>ENDEREÇO 04: RUA VISCONDE DE OURO PRETO (TRECHO 04 COMPREENDIDO ENTRE A RUA BARÃO DE RIFAINA E RUA CORONEL PEREIRA CASSIANO)</t>
  </si>
  <si>
    <t>TRECHO 04 - SINALIZAÇÃO VIÁRIA HORIZONTAL - 4 ZPA E 1 "DEPRESSÃO"</t>
  </si>
  <si>
    <t>ENDEREÇO 05: RUA VISCONDE DE OURO PRETO (TRECHO 05 COMPREENDIDO ENTRE A RUA CORONEL PEREIRA CASSIANO E AVENIDA CALIXTO JORGE)</t>
  </si>
  <si>
    <t>TRECHO 05 - SINALIZAÇÃO VIÁRIA HORIZONTAL - 2 ZPA</t>
  </si>
  <si>
    <t>TRECHO 08 - RECAPEAMENTO ASFALTICO</t>
  </si>
  <si>
    <t>TRECHO 09 - RECAPEAMENTO ASFALTICO</t>
  </si>
  <si>
    <r>
      <t>Base CDHU nº Versão: 184 - SEM DESONERAÇÃO - Vigência: Novembro/2021 - Lei Social 128,23</t>
    </r>
    <r>
      <rPr>
        <b/>
        <strike/>
        <sz val="16"/>
        <color indexed="8"/>
        <rFont val="Times New Roman"/>
        <family val="1"/>
      </rPr>
      <t>%</t>
    </r>
    <r>
      <rPr>
        <b/>
        <sz val="16"/>
        <color indexed="8"/>
        <rFont val="Times New Roman"/>
        <family val="1"/>
      </rPr>
      <t xml:space="preserve">                    </t>
    </r>
  </si>
  <si>
    <t>ENDEREÇO 07: RUA VISCONDE DE OURO PRETO (TRECHO 07 COMPREENDIDO ENTRE A RUA ARI REIS E RUA ANTÔNIO THOMAS DE AQUINO)</t>
  </si>
  <si>
    <t xml:space="preserve">TRECHO 07 - RECAPEAMENTO ASFALTICO </t>
  </si>
  <si>
    <t>ENDEREÇO 06: RUA VISCONDE DE OURO PRETO (TRECHO 06 COMPREENDIDO ENTRE A RUA MANIF ELIAS E RUA ARI REIS)</t>
  </si>
  <si>
    <t>ENDEREÇO 08: AVENIDA JOÃO CAMILO GOMES (TRECHO 08 COMPREENDIDO ENTRE A RUA ANTONIO REDONDO E RUA JOSÉ RONCA BELOTE)</t>
  </si>
  <si>
    <t>TRECHO 08 - SINALIZAÇÃO VIÁRIA HORIZONTAL - 3 ZPA</t>
  </si>
  <si>
    <t>ENDEREÇO 09: RUA MÁXIMA CONCEIÇÃO GUIMARÃES (TRECHO 09 COMPREENDIDO ENTRE A CASA DE NÚMERO 406 E RUA JOSUÉ DE PAULA)</t>
  </si>
  <si>
    <t>TRECHO 09 - SINALIZAÇÃO VIÁRIA HORIZONTAL - 2 "LOMBADA"</t>
  </si>
  <si>
    <t>TRECHO 07 - SINALIZAÇÃO VIÁRIA HORIZONTAL - 4 ZPA</t>
  </si>
  <si>
    <t>TRECHO 06 - SINALIZAÇÃO VIÁRIA HORIZONTAL - 1 ZPA</t>
  </si>
  <si>
    <t>ENDEREÇO 10: RUA MANIF ELIAS (TRECHO 10 COMPREENDIDO ENTRE A RUA VISCONDE DE OURO PRETO E RUA MÁXIMA CONCEIÇÃO GUIMARÃES)</t>
  </si>
  <si>
    <t>TRECHO 10 - SINALIZAÇÃO VIÁRIA HORIZONTAL - 1 "PARE" E 1 LRE</t>
  </si>
  <si>
    <t>ENDEREÇO 11: RUA JOÃO SOUZA DOS SANTOS (TRECHO 11 COMPREENDIDO ENTRE A RUA JOAQUIM ALVES DA SILVA E RUA EVARISTO BENTO ALBINO)</t>
  </si>
  <si>
    <t>TRECHO 11 - RECAPEAMENTO ASFALTICO</t>
  </si>
  <si>
    <t>TRECHO 11 - SINALIZAÇÃO VIÁRIA HORIZONTAL - 4 ZPA</t>
  </si>
  <si>
    <t>Prefeitura do Município de Rifaina, aos 27/01/2022</t>
  </si>
  <si>
    <t xml:space="preserve">   Engenheiro Civil - CREA:5061583500  - ART nº  28027230220147431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</si>
</sst>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6" x14ac:knownFonts="1">
    <font>
      <sz val="10"/>
      <color indexed="8"/>
      <name val="MS Sans Serif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sz val="16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rgb="FF000000"/>
      <name val="Times New Roman"/>
      <family val="1"/>
    </font>
    <font>
      <b/>
      <sz val="18"/>
      <color indexed="8"/>
      <name val="Times New Roman"/>
      <family val="1"/>
    </font>
    <font>
      <sz val="16"/>
      <color rgb="FF000000"/>
      <name val="Times New Roman"/>
      <family val="1"/>
    </font>
    <font>
      <b/>
      <strike/>
      <sz val="16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7" fillId="0" borderId="0"/>
    <xf numFmtId="0" fontId="4" fillId="0" borderId="0"/>
    <xf numFmtId="0" fontId="2" fillId="0" borderId="0" applyNumberFormat="0" applyFont="0" applyFill="0" applyBorder="0" applyProtection="0">
      <alignment vertical="center"/>
    </xf>
  </cellStyleXfs>
  <cellXfs count="182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4" fontId="0" fillId="0" borderId="0" xfId="0" applyNumberFormat="1"/>
    <xf numFmtId="0" fontId="3" fillId="2" borderId="0" xfId="0" applyFont="1" applyFill="1"/>
    <xf numFmtId="0" fontId="0" fillId="0" borderId="0" xfId="0" applyAlignment="1">
      <alignment vertical="center"/>
    </xf>
    <xf numFmtId="0" fontId="6" fillId="0" borderId="0" xfId="3" applyFont="1"/>
    <xf numFmtId="0" fontId="6" fillId="0" borderId="0" xfId="3" applyFont="1" applyBorder="1"/>
    <xf numFmtId="0" fontId="5" fillId="0" borderId="0" xfId="3" applyFont="1" applyBorder="1"/>
    <xf numFmtId="0" fontId="10" fillId="0" borderId="7" xfId="3" applyFont="1" applyBorder="1"/>
    <xf numFmtId="0" fontId="10" fillId="0" borderId="0" xfId="3" applyFont="1" applyBorder="1"/>
    <xf numFmtId="0" fontId="10" fillId="0" borderId="0" xfId="3" applyFont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0" fillId="0" borderId="3" xfId="3" applyFont="1" applyBorder="1" applyAlignment="1">
      <alignment horizontal="center"/>
    </xf>
    <xf numFmtId="0" fontId="14" fillId="4" borderId="17" xfId="0" applyFont="1" applyFill="1" applyBorder="1"/>
    <xf numFmtId="0" fontId="14" fillId="4" borderId="22" xfId="0" applyFont="1" applyFill="1" applyBorder="1"/>
    <xf numFmtId="49" fontId="14" fillId="4" borderId="18" xfId="0" applyNumberFormat="1" applyFont="1" applyFill="1" applyBorder="1"/>
    <xf numFmtId="0" fontId="14" fillId="4" borderId="18" xfId="0" applyFont="1" applyFill="1" applyBorder="1" applyAlignment="1">
      <alignment wrapText="1"/>
    </xf>
    <xf numFmtId="0" fontId="14" fillId="4" borderId="18" xfId="0" applyFont="1" applyFill="1" applyBorder="1" applyAlignment="1">
      <alignment horizontal="center" wrapText="1"/>
    </xf>
    <xf numFmtId="4" fontId="14" fillId="4" borderId="18" xfId="0" applyNumberFormat="1" applyFont="1" applyFill="1" applyBorder="1"/>
    <xf numFmtId="4" fontId="14" fillId="4" borderId="18" xfId="0" applyNumberFormat="1" applyFont="1" applyFill="1" applyBorder="1" applyAlignment="1">
      <alignment wrapText="1"/>
    </xf>
    <xf numFmtId="4" fontId="14" fillId="4" borderId="19" xfId="0" applyNumberFormat="1" applyFont="1" applyFill="1" applyBorder="1" applyAlignment="1">
      <alignment wrapText="1"/>
    </xf>
    <xf numFmtId="0" fontId="10" fillId="0" borderId="3" xfId="3" applyFont="1" applyBorder="1"/>
    <xf numFmtId="0" fontId="12" fillId="0" borderId="0" xfId="3" applyFont="1" applyBorder="1"/>
    <xf numFmtId="0" fontId="12" fillId="0" borderId="0" xfId="3" applyFont="1" applyBorder="1" applyAlignment="1"/>
    <xf numFmtId="0" fontId="14" fillId="2" borderId="7" xfId="0" applyFont="1" applyFill="1" applyBorder="1"/>
    <xf numFmtId="0" fontId="14" fillId="2" borderId="0" xfId="0" applyFont="1" applyFill="1" applyBorder="1"/>
    <xf numFmtId="0" fontId="13" fillId="2" borderId="0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16" fillId="0" borderId="5" xfId="0" applyFont="1" applyBorder="1"/>
    <xf numFmtId="0" fontId="16" fillId="0" borderId="2" xfId="0" applyFont="1" applyBorder="1"/>
    <xf numFmtId="0" fontId="16" fillId="0" borderId="2" xfId="0" applyFont="1" applyBorder="1" applyAlignment="1">
      <alignment horizontal="center" wrapText="1"/>
    </xf>
    <xf numFmtId="4" fontId="16" fillId="0" borderId="2" xfId="0" applyNumberFormat="1" applyFont="1" applyBorder="1"/>
    <xf numFmtId="4" fontId="16" fillId="0" borderId="2" xfId="0" applyNumberFormat="1" applyFont="1" applyBorder="1" applyAlignment="1">
      <alignment wrapText="1"/>
    </xf>
    <xf numFmtId="4" fontId="17" fillId="5" borderId="12" xfId="4" applyNumberFormat="1" applyFont="1" applyFill="1" applyBorder="1" applyAlignment="1"/>
    <xf numFmtId="0" fontId="16" fillId="0" borderId="5" xfId="0" applyFont="1" applyFill="1" applyBorder="1"/>
    <xf numFmtId="0" fontId="16" fillId="0" borderId="21" xfId="0" applyFont="1" applyFill="1" applyBorder="1"/>
    <xf numFmtId="0" fontId="16" fillId="0" borderId="2" xfId="0" applyFont="1" applyFill="1" applyBorder="1" applyAlignment="1">
      <alignment horizontal="center" wrapText="1"/>
    </xf>
    <xf numFmtId="4" fontId="16" fillId="0" borderId="2" xfId="0" applyNumberFormat="1" applyFont="1" applyFill="1" applyBorder="1"/>
    <xf numFmtId="4" fontId="16" fillId="0" borderId="2" xfId="0" applyNumberFormat="1" applyFont="1" applyFill="1" applyBorder="1" applyAlignment="1">
      <alignment wrapText="1"/>
    </xf>
    <xf numFmtId="0" fontId="16" fillId="0" borderId="11" xfId="0" applyFont="1" applyFill="1" applyBorder="1"/>
    <xf numFmtId="0" fontId="16" fillId="0" borderId="20" xfId="0" applyFont="1" applyFill="1" applyBorder="1"/>
    <xf numFmtId="0" fontId="18" fillId="3" borderId="15" xfId="0" applyFont="1" applyFill="1" applyBorder="1" applyAlignment="1">
      <alignment horizontal="left"/>
    </xf>
    <xf numFmtId="0" fontId="16" fillId="3" borderId="25" xfId="0" applyFont="1" applyFill="1" applyBorder="1"/>
    <xf numFmtId="49" fontId="18" fillId="3" borderId="16" xfId="0" applyNumberFormat="1" applyFont="1" applyFill="1" applyBorder="1"/>
    <xf numFmtId="0" fontId="18" fillId="3" borderId="16" xfId="0" applyFont="1" applyFill="1" applyBorder="1" applyAlignment="1">
      <alignment wrapText="1"/>
    </xf>
    <xf numFmtId="0" fontId="16" fillId="3" borderId="16" xfId="0" applyFont="1" applyFill="1" applyBorder="1" applyAlignment="1">
      <alignment horizontal="center" wrapText="1"/>
    </xf>
    <xf numFmtId="4" fontId="16" fillId="3" borderId="16" xfId="0" applyNumberFormat="1" applyFont="1" applyFill="1" applyBorder="1"/>
    <xf numFmtId="4" fontId="16" fillId="3" borderId="16" xfId="0" applyNumberFormat="1" applyFont="1" applyFill="1" applyBorder="1" applyAlignment="1">
      <alignment wrapText="1"/>
    </xf>
    <xf numFmtId="4" fontId="18" fillId="3" borderId="23" xfId="0" applyNumberFormat="1" applyFont="1" applyFill="1" applyBorder="1"/>
    <xf numFmtId="49" fontId="19" fillId="4" borderId="13" xfId="0" applyNumberFormat="1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/>
    </xf>
    <xf numFmtId="4" fontId="19" fillId="4" borderId="13" xfId="4" applyNumberFormat="1" applyFont="1" applyFill="1" applyBorder="1" applyAlignment="1">
      <alignment horizontal="center" vertical="center"/>
    </xf>
    <xf numFmtId="49" fontId="19" fillId="4" borderId="14" xfId="0" applyNumberFormat="1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center" vertical="center"/>
    </xf>
    <xf numFmtId="4" fontId="19" fillId="4" borderId="14" xfId="4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wrapText="1"/>
    </xf>
    <xf numFmtId="0" fontId="20" fillId="0" borderId="0" xfId="0" applyFont="1" applyBorder="1" applyAlignment="1">
      <alignment vertical="center"/>
    </xf>
    <xf numFmtId="0" fontId="19" fillId="0" borderId="0" xfId="3" applyFont="1" applyBorder="1" applyAlignment="1">
      <alignment horizontal="left"/>
    </xf>
    <xf numFmtId="0" fontId="19" fillId="0" borderId="0" xfId="3" applyFont="1" applyBorder="1" applyAlignment="1"/>
    <xf numFmtId="0" fontId="19" fillId="0" borderId="7" xfId="3" applyFont="1" applyBorder="1"/>
    <xf numFmtId="0" fontId="19" fillId="0" borderId="0" xfId="3" applyFont="1" applyBorder="1"/>
    <xf numFmtId="0" fontId="19" fillId="0" borderId="7" xfId="3" applyFont="1" applyBorder="1" applyAlignment="1">
      <alignment horizontal="left"/>
    </xf>
    <xf numFmtId="0" fontId="22" fillId="0" borderId="0" xfId="0" applyFont="1" applyBorder="1"/>
    <xf numFmtId="0" fontId="18" fillId="0" borderId="6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4" fontId="14" fillId="4" borderId="26" xfId="0" applyNumberFormat="1" applyFont="1" applyFill="1" applyBorder="1" applyAlignment="1">
      <alignment wrapText="1"/>
    </xf>
    <xf numFmtId="0" fontId="16" fillId="0" borderId="2" xfId="0" applyFont="1" applyBorder="1" applyAlignment="1">
      <alignment wrapText="1"/>
    </xf>
    <xf numFmtId="0" fontId="18" fillId="3" borderId="5" xfId="0" applyFont="1" applyFill="1" applyBorder="1" applyAlignment="1">
      <alignment horizontal="left"/>
    </xf>
    <xf numFmtId="0" fontId="16" fillId="3" borderId="21" xfId="0" applyFont="1" applyFill="1" applyBorder="1"/>
    <xf numFmtId="49" fontId="18" fillId="3" borderId="2" xfId="0" applyNumberFormat="1" applyFont="1" applyFill="1" applyBorder="1"/>
    <xf numFmtId="0" fontId="18" fillId="3" borderId="2" xfId="0" applyFont="1" applyFill="1" applyBorder="1" applyAlignment="1">
      <alignment wrapText="1"/>
    </xf>
    <xf numFmtId="0" fontId="16" fillId="3" borderId="2" xfId="0" applyFont="1" applyFill="1" applyBorder="1" applyAlignment="1">
      <alignment horizontal="center" wrapText="1"/>
    </xf>
    <xf numFmtId="4" fontId="16" fillId="3" borderId="2" xfId="0" applyNumberFormat="1" applyFont="1" applyFill="1" applyBorder="1"/>
    <xf numFmtId="4" fontId="16" fillId="3" borderId="2" xfId="0" applyNumberFormat="1" applyFont="1" applyFill="1" applyBorder="1" applyAlignment="1">
      <alignment wrapText="1"/>
    </xf>
    <xf numFmtId="4" fontId="18" fillId="3" borderId="27" xfId="0" applyNumberFormat="1" applyFont="1" applyFill="1" applyBorder="1"/>
    <xf numFmtId="4" fontId="16" fillId="3" borderId="30" xfId="0" applyNumberFormat="1" applyFont="1" applyFill="1" applyBorder="1" applyAlignment="1">
      <alignment wrapText="1"/>
    </xf>
    <xf numFmtId="4" fontId="16" fillId="0" borderId="31" xfId="0" applyNumberFormat="1" applyFont="1" applyBorder="1" applyAlignment="1">
      <alignment wrapText="1"/>
    </xf>
    <xf numFmtId="4" fontId="16" fillId="3" borderId="32" xfId="0" applyNumberFormat="1" applyFont="1" applyFill="1" applyBorder="1" applyAlignment="1">
      <alignment wrapText="1"/>
    </xf>
    <xf numFmtId="0" fontId="14" fillId="0" borderId="2" xfId="0" applyFont="1" applyFill="1" applyBorder="1"/>
    <xf numFmtId="49" fontId="14" fillId="0" borderId="2" xfId="0" applyNumberFormat="1" applyFont="1" applyFill="1" applyBorder="1"/>
    <xf numFmtId="0" fontId="14" fillId="6" borderId="2" xfId="0" applyFont="1" applyFill="1" applyBorder="1"/>
    <xf numFmtId="49" fontId="14" fillId="6" borderId="2" xfId="0" applyNumberFormat="1" applyFont="1" applyFill="1" applyBorder="1"/>
    <xf numFmtId="0" fontId="13" fillId="6" borderId="2" xfId="0" applyFont="1" applyFill="1" applyBorder="1" applyAlignment="1"/>
    <xf numFmtId="0" fontId="24" fillId="0" borderId="0" xfId="0" applyFont="1" applyBorder="1" applyAlignment="1">
      <alignment wrapText="1"/>
    </xf>
    <xf numFmtId="0" fontId="14" fillId="6" borderId="5" xfId="0" applyFont="1" applyFill="1" applyBorder="1"/>
    <xf numFmtId="164" fontId="18" fillId="6" borderId="27" xfId="0" applyNumberFormat="1" applyFont="1" applyFill="1" applyBorder="1" applyAlignment="1">
      <alignment wrapText="1"/>
    </xf>
    <xf numFmtId="0" fontId="13" fillId="6" borderId="5" xfId="0" applyFont="1" applyFill="1" applyBorder="1" applyAlignment="1"/>
    <xf numFmtId="164" fontId="18" fillId="6" borderId="27" xfId="0" applyNumberFormat="1" applyFont="1" applyFill="1" applyBorder="1" applyAlignment="1">
      <alignment horizontal="right" wrapText="1"/>
    </xf>
    <xf numFmtId="0" fontId="14" fillId="0" borderId="5" xfId="0" applyFont="1" applyFill="1" applyBorder="1"/>
    <xf numFmtId="4" fontId="14" fillId="0" borderId="27" xfId="0" applyNumberFormat="1" applyFont="1" applyFill="1" applyBorder="1" applyAlignment="1">
      <alignment wrapText="1"/>
    </xf>
    <xf numFmtId="0" fontId="19" fillId="0" borderId="1" xfId="3" applyFont="1" applyBorder="1" applyAlignment="1"/>
    <xf numFmtId="0" fontId="19" fillId="0" borderId="6" xfId="3" applyFont="1" applyBorder="1" applyAlignment="1"/>
    <xf numFmtId="0" fontId="12" fillId="0" borderId="6" xfId="3" applyFont="1" applyBorder="1" applyAlignment="1"/>
    <xf numFmtId="0" fontId="10" fillId="0" borderId="4" xfId="3" applyFont="1" applyBorder="1" applyAlignment="1"/>
    <xf numFmtId="49" fontId="19" fillId="4" borderId="17" xfId="0" applyNumberFormat="1" applyFont="1" applyFill="1" applyBorder="1" applyAlignment="1">
      <alignment horizontal="center" vertical="center"/>
    </xf>
    <xf numFmtId="49" fontId="19" fillId="4" borderId="18" xfId="0" applyNumberFormat="1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/>
    </xf>
    <xf numFmtId="4" fontId="19" fillId="4" borderId="18" xfId="4" applyNumberFormat="1" applyFont="1" applyFill="1" applyBorder="1" applyAlignment="1">
      <alignment horizontal="center" vertical="center"/>
    </xf>
    <xf numFmtId="4" fontId="19" fillId="4" borderId="19" xfId="4" applyNumberFormat="1" applyFont="1" applyFill="1" applyBorder="1" applyAlignment="1">
      <alignment horizontal="center" vertical="center"/>
    </xf>
    <xf numFmtId="0" fontId="14" fillId="6" borderId="15" xfId="0" applyFont="1" applyFill="1" applyBorder="1"/>
    <xf numFmtId="0" fontId="14" fillId="6" borderId="16" xfId="0" applyFont="1" applyFill="1" applyBorder="1"/>
    <xf numFmtId="49" fontId="14" fillId="6" borderId="16" xfId="0" applyNumberFormat="1" applyFont="1" applyFill="1" applyBorder="1"/>
    <xf numFmtId="164" fontId="18" fillId="6" borderId="23" xfId="0" applyNumberFormat="1" applyFont="1" applyFill="1" applyBorder="1" applyAlignment="1">
      <alignment wrapText="1"/>
    </xf>
    <xf numFmtId="0" fontId="13" fillId="6" borderId="17" xfId="0" applyFont="1" applyFill="1" applyBorder="1" applyAlignment="1"/>
    <xf numFmtId="0" fontId="13" fillId="6" borderId="18" xfId="0" applyFont="1" applyFill="1" applyBorder="1" applyAlignment="1"/>
    <xf numFmtId="164" fontId="18" fillId="6" borderId="19" xfId="0" applyNumberFormat="1" applyFont="1" applyFill="1" applyBorder="1" applyAlignment="1">
      <alignment horizontal="right" wrapText="1"/>
    </xf>
    <xf numFmtId="0" fontId="14" fillId="2" borderId="8" xfId="0" applyFont="1" applyFill="1" applyBorder="1"/>
    <xf numFmtId="0" fontId="14" fillId="2" borderId="9" xfId="0" applyFont="1" applyFill="1" applyBorder="1"/>
    <xf numFmtId="0" fontId="13" fillId="2" borderId="9" xfId="0" applyFont="1" applyFill="1" applyBorder="1" applyAlignment="1">
      <alignment horizontal="left" wrapText="1"/>
    </xf>
    <xf numFmtId="0" fontId="18" fillId="2" borderId="9" xfId="0" applyFont="1" applyFill="1" applyBorder="1" applyAlignment="1">
      <alignment horizontal="left" wrapText="1"/>
    </xf>
    <xf numFmtId="0" fontId="13" fillId="2" borderId="10" xfId="0" applyFont="1" applyFill="1" applyBorder="1" applyAlignment="1">
      <alignment horizontal="left" wrapText="1"/>
    </xf>
    <xf numFmtId="4" fontId="1" fillId="0" borderId="0" xfId="0" applyNumberFormat="1" applyFont="1"/>
    <xf numFmtId="2" fontId="1" fillId="0" borderId="0" xfId="0" applyNumberFormat="1" applyFont="1"/>
    <xf numFmtId="0" fontId="12" fillId="0" borderId="0" xfId="3" applyFont="1" applyBorder="1" applyAlignment="1">
      <alignment horizontal="left"/>
    </xf>
    <xf numFmtId="0" fontId="14" fillId="4" borderId="35" xfId="0" applyFont="1" applyFill="1" applyBorder="1"/>
    <xf numFmtId="0" fontId="14" fillId="4" borderId="36" xfId="0" applyFont="1" applyFill="1" applyBorder="1"/>
    <xf numFmtId="49" fontId="14" fillId="4" borderId="36" xfId="0" applyNumberFormat="1" applyFont="1" applyFill="1" applyBorder="1"/>
    <xf numFmtId="0" fontId="14" fillId="4" borderId="36" xfId="0" applyFont="1" applyFill="1" applyBorder="1" applyAlignment="1">
      <alignment wrapText="1"/>
    </xf>
    <xf numFmtId="0" fontId="14" fillId="4" borderId="36" xfId="0" applyFont="1" applyFill="1" applyBorder="1" applyAlignment="1">
      <alignment horizontal="center" wrapText="1"/>
    </xf>
    <xf numFmtId="4" fontId="14" fillId="4" borderId="36" xfId="0" applyNumberFormat="1" applyFont="1" applyFill="1" applyBorder="1"/>
    <xf numFmtId="4" fontId="14" fillId="4" borderId="36" xfId="0" applyNumberFormat="1" applyFont="1" applyFill="1" applyBorder="1" applyAlignment="1">
      <alignment wrapText="1"/>
    </xf>
    <xf numFmtId="4" fontId="14" fillId="4" borderId="37" xfId="0" applyNumberFormat="1" applyFont="1" applyFill="1" applyBorder="1" applyAlignment="1">
      <alignment wrapText="1"/>
    </xf>
    <xf numFmtId="0" fontId="14" fillId="4" borderId="18" xfId="0" applyFont="1" applyFill="1" applyBorder="1"/>
    <xf numFmtId="4" fontId="3" fillId="2" borderId="0" xfId="0" applyNumberFormat="1" applyFont="1" applyFill="1"/>
    <xf numFmtId="0" fontId="18" fillId="3" borderId="28" xfId="0" applyFont="1" applyFill="1" applyBorder="1" applyAlignment="1">
      <alignment horizontal="left" wrapText="1"/>
    </xf>
    <xf numFmtId="0" fontId="18" fillId="3" borderId="24" xfId="0" applyFont="1" applyFill="1" applyBorder="1" applyAlignment="1">
      <alignment horizontal="left" wrapText="1"/>
    </xf>
    <xf numFmtId="0" fontId="18" fillId="3" borderId="29" xfId="0" applyFont="1" applyFill="1" applyBorder="1" applyAlignment="1">
      <alignment horizontal="left" wrapText="1"/>
    </xf>
    <xf numFmtId="0" fontId="12" fillId="0" borderId="0" xfId="3" applyFont="1" applyBorder="1" applyAlignment="1">
      <alignment horizontal="left"/>
    </xf>
    <xf numFmtId="0" fontId="14" fillId="0" borderId="30" xfId="0" applyFont="1" applyFill="1" applyBorder="1" applyAlignment="1">
      <alignment horizontal="left" wrapText="1"/>
    </xf>
    <xf numFmtId="0" fontId="14" fillId="0" borderId="33" xfId="0" applyFont="1" applyFill="1" applyBorder="1" applyAlignment="1">
      <alignment horizontal="left" wrapText="1"/>
    </xf>
    <xf numFmtId="0" fontId="14" fillId="0" borderId="21" xfId="0" applyFont="1" applyFill="1" applyBorder="1" applyAlignment="1">
      <alignment horizontal="left" wrapText="1"/>
    </xf>
    <xf numFmtId="0" fontId="18" fillId="6" borderId="30" xfId="0" applyFont="1" applyFill="1" applyBorder="1" applyAlignment="1">
      <alignment horizontal="left" wrapText="1"/>
    </xf>
    <xf numFmtId="0" fontId="18" fillId="6" borderId="33" xfId="0" applyFont="1" applyFill="1" applyBorder="1" applyAlignment="1">
      <alignment horizontal="left" wrapText="1"/>
    </xf>
    <xf numFmtId="0" fontId="18" fillId="6" borderId="21" xfId="0" applyFont="1" applyFill="1" applyBorder="1" applyAlignment="1">
      <alignment horizontal="left" wrapText="1"/>
    </xf>
    <xf numFmtId="0" fontId="18" fillId="6" borderId="26" xfId="0" applyFont="1" applyFill="1" applyBorder="1" applyAlignment="1">
      <alignment horizontal="left"/>
    </xf>
    <xf numFmtId="0" fontId="18" fillId="6" borderId="34" xfId="0" applyFont="1" applyFill="1" applyBorder="1" applyAlignment="1">
      <alignment horizontal="left"/>
    </xf>
    <xf numFmtId="0" fontId="18" fillId="6" borderId="22" xfId="0" applyFont="1" applyFill="1" applyBorder="1" applyAlignment="1">
      <alignment horizontal="left"/>
    </xf>
    <xf numFmtId="0" fontId="18" fillId="6" borderId="32" xfId="0" applyFont="1" applyFill="1" applyBorder="1" applyAlignment="1">
      <alignment horizontal="left"/>
    </xf>
    <xf numFmtId="0" fontId="18" fillId="6" borderId="24" xfId="0" applyFont="1" applyFill="1" applyBorder="1" applyAlignment="1">
      <alignment horizontal="left"/>
    </xf>
    <xf numFmtId="0" fontId="18" fillId="6" borderId="25" xfId="0" applyFont="1" applyFill="1" applyBorder="1" applyAlignment="1">
      <alignment horizontal="left"/>
    </xf>
    <xf numFmtId="0" fontId="18" fillId="6" borderId="30" xfId="0" applyFont="1" applyFill="1" applyBorder="1" applyAlignment="1">
      <alignment horizontal="left"/>
    </xf>
    <xf numFmtId="0" fontId="18" fillId="6" borderId="33" xfId="0" applyFont="1" applyFill="1" applyBorder="1" applyAlignment="1">
      <alignment horizontal="left"/>
    </xf>
    <xf numFmtId="0" fontId="18" fillId="6" borderId="21" xfId="0" applyFont="1" applyFill="1" applyBorder="1" applyAlignment="1">
      <alignment horizontal="left"/>
    </xf>
    <xf numFmtId="0" fontId="18" fillId="2" borderId="7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49" fontId="21" fillId="0" borderId="0" xfId="0" applyNumberFormat="1" applyFont="1" applyFill="1" applyBorder="1" applyAlignment="1">
      <alignment horizontal="right" vertical="center" wrapText="1"/>
    </xf>
    <xf numFmtId="49" fontId="21" fillId="0" borderId="3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22" fillId="0" borderId="7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18" fillId="0" borderId="7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276225</xdr:colOff>
      <xdr:row>0</xdr:row>
      <xdr:rowOff>0</xdr:rowOff>
    </xdr:from>
    <xdr:to>
      <xdr:col>17</xdr:col>
      <xdr:colOff>542925</xdr:colOff>
      <xdr:row>8</xdr:row>
      <xdr:rowOff>266700</xdr:rowOff>
    </xdr:to>
    <xdr:sp macro="" textlink="">
      <xdr:nvSpPr>
        <xdr:cNvPr id="1063" name="CaixaDeTexto 5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6</xdr:row>
      <xdr:rowOff>12700</xdr:rowOff>
    </xdr:from>
    <xdr:to>
      <xdr:col>9</xdr:col>
      <xdr:colOff>1270000</xdr:colOff>
      <xdr:row>6</xdr:row>
      <xdr:rowOff>58419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552700" y="838200"/>
          <a:ext cx="1054100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190500</xdr:colOff>
      <xdr:row>3</xdr:row>
      <xdr:rowOff>247649</xdr:rowOff>
    </xdr:from>
    <xdr:to>
      <xdr:col>2</xdr:col>
      <xdr:colOff>917385</xdr:colOff>
      <xdr:row>12</xdr:row>
      <xdr:rowOff>38100</xdr:rowOff>
    </xdr:to>
    <xdr:pic>
      <xdr:nvPicPr>
        <xdr:cNvPr id="1027" name="Picture 3" descr="brasao de rifaina transparente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219199"/>
          <a:ext cx="2441385" cy="2667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O119"/>
  <sheetViews>
    <sheetView tabSelected="1" view="pageBreakPreview" zoomScale="50" zoomScaleSheetLayoutView="50" workbookViewId="0">
      <pane ySplit="15" topLeftCell="A16" activePane="bottomLeft" state="frozen"/>
      <selection pane="bottomLeft" activeCell="A27" sqref="A27:J27"/>
    </sheetView>
  </sheetViews>
  <sheetFormatPr defaultRowHeight="12.75" x14ac:dyDescent="0.2"/>
  <cols>
    <col min="1" max="1" width="9.5703125" customWidth="1"/>
    <col min="2" max="2" width="16" customWidth="1"/>
    <col min="3" max="3" width="15.85546875" style="1" customWidth="1"/>
    <col min="4" max="4" width="108.5703125" style="2" customWidth="1"/>
    <col min="5" max="5" width="13.7109375" customWidth="1"/>
    <col min="6" max="6" width="18.85546875" style="4" customWidth="1"/>
    <col min="7" max="7" width="26.140625" style="4" customWidth="1"/>
    <col min="8" max="8" width="27.5703125" style="4" customWidth="1"/>
    <col min="9" max="9" width="27.85546875" style="4" customWidth="1"/>
    <col min="10" max="10" width="30" style="4" customWidth="1"/>
    <col min="13" max="13" width="13.42578125" bestFit="1" customWidth="1"/>
    <col min="15" max="15" width="10" bestFit="1" customWidth="1"/>
  </cols>
  <sheetData>
    <row r="1" spans="1:10" ht="24.95" customHeight="1" x14ac:dyDescent="0.35">
      <c r="A1" s="19"/>
      <c r="B1" s="19"/>
      <c r="C1" s="19"/>
      <c r="D1" s="80"/>
      <c r="E1" s="13"/>
      <c r="F1" s="13"/>
      <c r="G1" s="13"/>
      <c r="H1" s="13"/>
      <c r="I1" s="13"/>
      <c r="J1" s="13"/>
    </row>
    <row r="2" spans="1:10" ht="24.95" customHeight="1" x14ac:dyDescent="0.35">
      <c r="A2" s="19"/>
      <c r="B2" s="19"/>
      <c r="C2" s="19"/>
      <c r="D2" s="80"/>
      <c r="E2" s="13"/>
      <c r="F2" s="13"/>
      <c r="G2" s="13"/>
      <c r="H2" s="13"/>
      <c r="I2" s="13"/>
      <c r="J2" s="13"/>
    </row>
    <row r="3" spans="1:10" ht="24.95" customHeight="1" thickBot="1" x14ac:dyDescent="0.4">
      <c r="A3" s="19"/>
      <c r="B3" s="19"/>
      <c r="C3" s="19"/>
      <c r="D3" s="80"/>
      <c r="E3" s="13"/>
      <c r="F3" s="13"/>
      <c r="G3" s="13"/>
      <c r="H3" s="13"/>
      <c r="I3" s="13"/>
      <c r="J3" s="13"/>
    </row>
    <row r="4" spans="1:10" ht="24.95" customHeight="1" x14ac:dyDescent="0.35">
      <c r="A4" s="16"/>
      <c r="B4" s="17"/>
      <c r="C4" s="77"/>
      <c r="D4" s="162" t="s">
        <v>13</v>
      </c>
      <c r="E4" s="163"/>
      <c r="F4" s="163"/>
      <c r="G4" s="163"/>
      <c r="H4" s="163"/>
      <c r="I4" s="163"/>
      <c r="J4" s="164"/>
    </row>
    <row r="5" spans="1:10" ht="20.100000000000001" customHeight="1" x14ac:dyDescent="0.3">
      <c r="A5" s="18"/>
      <c r="B5" s="19"/>
      <c r="C5" s="78"/>
      <c r="D5" s="165" t="s">
        <v>14</v>
      </c>
      <c r="E5" s="166"/>
      <c r="F5" s="166"/>
      <c r="G5" s="166"/>
      <c r="H5" s="166"/>
      <c r="I5" s="166"/>
      <c r="J5" s="167"/>
    </row>
    <row r="6" spans="1:10" ht="20.100000000000001" customHeight="1" x14ac:dyDescent="0.3">
      <c r="A6" s="18"/>
      <c r="B6" s="19"/>
      <c r="C6" s="78"/>
      <c r="D6" s="168" t="s">
        <v>26</v>
      </c>
      <c r="E6" s="169"/>
      <c r="F6" s="169"/>
      <c r="G6" s="169"/>
      <c r="H6" s="169"/>
      <c r="I6" s="169"/>
      <c r="J6" s="170"/>
    </row>
    <row r="7" spans="1:10" ht="20.100000000000001" customHeight="1" x14ac:dyDescent="0.2">
      <c r="A7" s="18"/>
      <c r="B7" s="19"/>
      <c r="C7" s="78"/>
      <c r="D7" s="15"/>
      <c r="E7" s="13"/>
      <c r="F7" s="13"/>
      <c r="G7" s="13"/>
      <c r="H7" s="13"/>
      <c r="I7" s="13"/>
      <c r="J7" s="14"/>
    </row>
    <row r="8" spans="1:10" ht="24.95" customHeight="1" x14ac:dyDescent="0.35">
      <c r="A8" s="18"/>
      <c r="B8" s="19"/>
      <c r="C8" s="78"/>
      <c r="D8" s="175" t="s">
        <v>1</v>
      </c>
      <c r="E8" s="176"/>
      <c r="F8" s="176"/>
      <c r="G8" s="176"/>
      <c r="H8" s="176"/>
      <c r="I8" s="176"/>
      <c r="J8" s="177"/>
    </row>
    <row r="9" spans="1:10" ht="24.95" customHeight="1" x14ac:dyDescent="0.2">
      <c r="A9" s="18"/>
      <c r="B9" s="19"/>
      <c r="C9" s="78"/>
      <c r="D9" s="181" t="s">
        <v>28</v>
      </c>
      <c r="E9" s="173"/>
      <c r="F9" s="173"/>
      <c r="G9" s="173"/>
      <c r="H9" s="173"/>
      <c r="I9" s="173"/>
      <c r="J9" s="174"/>
    </row>
    <row r="10" spans="1:10" ht="24.95" customHeight="1" x14ac:dyDescent="0.3">
      <c r="A10" s="18"/>
      <c r="B10" s="19"/>
      <c r="C10" s="78"/>
      <c r="D10" s="178" t="s">
        <v>56</v>
      </c>
      <c r="E10" s="179"/>
      <c r="F10" s="179"/>
      <c r="G10" s="179"/>
      <c r="H10" s="179"/>
      <c r="I10" s="179"/>
      <c r="J10" s="180"/>
    </row>
    <row r="11" spans="1:10" ht="24.95" customHeight="1" x14ac:dyDescent="0.3">
      <c r="A11" s="18"/>
      <c r="B11" s="19"/>
      <c r="C11" s="78"/>
      <c r="D11" s="74" t="s">
        <v>17</v>
      </c>
      <c r="E11" s="171"/>
      <c r="F11" s="171"/>
      <c r="G11" s="171"/>
      <c r="H11" s="171"/>
      <c r="I11" s="171"/>
      <c r="J11" s="172"/>
    </row>
    <row r="12" spans="1:10" ht="24.95" customHeight="1" x14ac:dyDescent="0.2">
      <c r="A12" s="18"/>
      <c r="B12" s="19"/>
      <c r="C12" s="78"/>
      <c r="D12" s="173" t="s">
        <v>69</v>
      </c>
      <c r="E12" s="173"/>
      <c r="F12" s="173"/>
      <c r="G12" s="173"/>
      <c r="H12" s="173"/>
      <c r="I12" s="173"/>
      <c r="J12" s="174"/>
    </row>
    <row r="13" spans="1:10" ht="24.95" customHeight="1" thickBot="1" x14ac:dyDescent="0.25">
      <c r="A13" s="20"/>
      <c r="B13" s="21"/>
      <c r="C13" s="79"/>
      <c r="D13" s="75" t="s">
        <v>29</v>
      </c>
      <c r="E13" s="75"/>
      <c r="F13" s="75"/>
      <c r="G13" s="75"/>
      <c r="H13" s="75"/>
      <c r="I13" s="75"/>
      <c r="J13" s="76"/>
    </row>
    <row r="14" spans="1:10" ht="20.100000000000001" customHeight="1" x14ac:dyDescent="0.2">
      <c r="A14" s="59" t="s">
        <v>8</v>
      </c>
      <c r="B14" s="59" t="s">
        <v>9</v>
      </c>
      <c r="C14" s="59" t="s">
        <v>11</v>
      </c>
      <c r="D14" s="60" t="s">
        <v>12</v>
      </c>
      <c r="E14" s="61" t="s">
        <v>4</v>
      </c>
      <c r="F14" s="62" t="s">
        <v>5</v>
      </c>
      <c r="G14" s="62" t="s">
        <v>31</v>
      </c>
      <c r="H14" s="62" t="s">
        <v>31</v>
      </c>
      <c r="I14" s="62" t="s">
        <v>31</v>
      </c>
      <c r="J14" s="62" t="s">
        <v>38</v>
      </c>
    </row>
    <row r="15" spans="1:10" s="6" customFormat="1" ht="20.100000000000001" customHeight="1" thickBot="1" x14ac:dyDescent="0.25">
      <c r="A15" s="63"/>
      <c r="B15" s="63" t="s">
        <v>10</v>
      </c>
      <c r="C15" s="63" t="s">
        <v>10</v>
      </c>
      <c r="D15" s="64"/>
      <c r="E15" s="65"/>
      <c r="F15" s="66"/>
      <c r="G15" s="66" t="s">
        <v>2</v>
      </c>
      <c r="H15" s="66" t="s">
        <v>32</v>
      </c>
      <c r="I15" s="66" t="s">
        <v>33</v>
      </c>
      <c r="J15" s="66" t="s">
        <v>39</v>
      </c>
    </row>
    <row r="16" spans="1:10" s="6" customFormat="1" ht="20.100000000000001" customHeight="1" x14ac:dyDescent="0.3">
      <c r="A16" s="51">
        <v>1</v>
      </c>
      <c r="B16" s="52"/>
      <c r="C16" s="53"/>
      <c r="D16" s="54" t="s">
        <v>35</v>
      </c>
      <c r="E16" s="55"/>
      <c r="F16" s="56"/>
      <c r="G16" s="57"/>
      <c r="H16" s="57"/>
      <c r="I16" s="93"/>
      <c r="J16" s="58">
        <f>ROUND(J17,2)</f>
        <v>1598.8</v>
      </c>
    </row>
    <row r="17" spans="1:15" s="6" customFormat="1" ht="20.100000000000001" customHeight="1" x14ac:dyDescent="0.3">
      <c r="A17" s="44" t="s">
        <v>30</v>
      </c>
      <c r="B17" s="45" t="s">
        <v>34</v>
      </c>
      <c r="C17" s="39" t="s">
        <v>36</v>
      </c>
      <c r="D17" s="39" t="s">
        <v>37</v>
      </c>
      <c r="E17" s="46" t="s">
        <v>6</v>
      </c>
      <c r="F17" s="47">
        <v>10</v>
      </c>
      <c r="G17" s="48">
        <v>115.97</v>
      </c>
      <c r="H17" s="42">
        <v>43.91</v>
      </c>
      <c r="I17" s="92">
        <f>ROUND(G17+H17,2)</f>
        <v>159.88</v>
      </c>
      <c r="J17" s="43">
        <f>ROUND(I17*F17,2)</f>
        <v>1598.8</v>
      </c>
    </row>
    <row r="18" spans="1:15" s="6" customFormat="1" ht="20.100000000000001" customHeight="1" thickBot="1" x14ac:dyDescent="0.25">
      <c r="A18" s="110"/>
      <c r="B18" s="111"/>
      <c r="C18" s="111"/>
      <c r="D18" s="112"/>
      <c r="E18" s="113"/>
      <c r="F18" s="114"/>
      <c r="G18" s="114"/>
      <c r="H18" s="114"/>
      <c r="I18" s="114"/>
      <c r="J18" s="115"/>
    </row>
    <row r="19" spans="1:15" s="3" customFormat="1" ht="20.100000000000001" customHeight="1" x14ac:dyDescent="0.3">
      <c r="A19" s="141" t="s">
        <v>57</v>
      </c>
      <c r="B19" s="142"/>
      <c r="C19" s="142"/>
      <c r="D19" s="142"/>
      <c r="E19" s="142"/>
      <c r="F19" s="142"/>
      <c r="G19" s="142"/>
      <c r="H19" s="142"/>
      <c r="I19" s="142"/>
      <c r="J19" s="143"/>
    </row>
    <row r="20" spans="1:15" s="3" customFormat="1" ht="20.25" customHeight="1" x14ac:dyDescent="0.3">
      <c r="A20" s="83">
        <v>2</v>
      </c>
      <c r="B20" s="84"/>
      <c r="C20" s="85"/>
      <c r="D20" s="86" t="s">
        <v>44</v>
      </c>
      <c r="E20" s="87"/>
      <c r="F20" s="88"/>
      <c r="G20" s="89"/>
      <c r="H20" s="89"/>
      <c r="I20" s="91"/>
      <c r="J20" s="90">
        <f>ROUND(J21+J22+J23,2)</f>
        <v>36619.18</v>
      </c>
      <c r="M20" s="128"/>
      <c r="O20" s="129"/>
    </row>
    <row r="21" spans="1:15" s="3" customFormat="1" ht="20.25" x14ac:dyDescent="0.3">
      <c r="A21" s="44" t="s">
        <v>27</v>
      </c>
      <c r="B21" s="45" t="s">
        <v>34</v>
      </c>
      <c r="C21" s="39" t="s">
        <v>22</v>
      </c>
      <c r="D21" s="39" t="s">
        <v>23</v>
      </c>
      <c r="E21" s="46" t="s">
        <v>6</v>
      </c>
      <c r="F21" s="47">
        <v>731.5</v>
      </c>
      <c r="G21" s="48">
        <v>0</v>
      </c>
      <c r="H21" s="42">
        <v>0.67</v>
      </c>
      <c r="I21" s="92">
        <f>ROUND(G21+H21,2)</f>
        <v>0.67</v>
      </c>
      <c r="J21" s="43">
        <f>ROUND(I21*F21,2)</f>
        <v>490.11</v>
      </c>
      <c r="M21" s="128"/>
    </row>
    <row r="22" spans="1:15" s="3" customFormat="1" ht="20.25" x14ac:dyDescent="0.3">
      <c r="A22" s="49" t="s">
        <v>40</v>
      </c>
      <c r="B22" s="50" t="s">
        <v>34</v>
      </c>
      <c r="C22" s="39" t="s">
        <v>19</v>
      </c>
      <c r="D22" s="39" t="s">
        <v>3</v>
      </c>
      <c r="E22" s="46" t="s">
        <v>6</v>
      </c>
      <c r="F22" s="47">
        <f>F21</f>
        <v>731.5</v>
      </c>
      <c r="G22" s="48">
        <v>6.8</v>
      </c>
      <c r="H22" s="42">
        <v>0.08</v>
      </c>
      <c r="I22" s="92">
        <f>ROUND(G22+H22,2)</f>
        <v>6.88</v>
      </c>
      <c r="J22" s="43">
        <f>ROUND(I22*F22,2)</f>
        <v>5032.72</v>
      </c>
    </row>
    <row r="23" spans="1:15" s="3" customFormat="1" ht="21" thickBot="1" x14ac:dyDescent="0.35">
      <c r="A23" s="49" t="s">
        <v>41</v>
      </c>
      <c r="B23" s="50" t="s">
        <v>34</v>
      </c>
      <c r="C23" s="39" t="s">
        <v>24</v>
      </c>
      <c r="D23" s="82" t="s">
        <v>25</v>
      </c>
      <c r="E23" s="46" t="s">
        <v>16</v>
      </c>
      <c r="F23" s="47">
        <f>ROUND(F22*0.03,2)</f>
        <v>21.95</v>
      </c>
      <c r="G23" s="48">
        <v>1402.73</v>
      </c>
      <c r="H23" s="42">
        <v>13.96</v>
      </c>
      <c r="I23" s="92">
        <f>ROUND(G23+H23,2)</f>
        <v>1416.69</v>
      </c>
      <c r="J23" s="43">
        <f>ROUND(I23*F23,2)</f>
        <v>31096.35</v>
      </c>
    </row>
    <row r="24" spans="1:15" ht="20.25" x14ac:dyDescent="0.3">
      <c r="A24" s="51">
        <v>3</v>
      </c>
      <c r="B24" s="52"/>
      <c r="C24" s="53"/>
      <c r="D24" s="54" t="s">
        <v>58</v>
      </c>
      <c r="E24" s="55"/>
      <c r="F24" s="56"/>
      <c r="G24" s="57"/>
      <c r="H24" s="57"/>
      <c r="I24" s="93"/>
      <c r="J24" s="58">
        <f>ROUND(J25,2)</f>
        <v>1220.31</v>
      </c>
    </row>
    <row r="25" spans="1:15" ht="20.25" x14ac:dyDescent="0.3">
      <c r="A25" s="38" t="s">
        <v>42</v>
      </c>
      <c r="B25" s="39" t="s">
        <v>34</v>
      </c>
      <c r="C25" s="39" t="s">
        <v>43</v>
      </c>
      <c r="D25" s="99" t="s">
        <v>0</v>
      </c>
      <c r="E25" s="40" t="s">
        <v>6</v>
      </c>
      <c r="F25" s="41">
        <v>39</v>
      </c>
      <c r="G25" s="42">
        <v>31.29</v>
      </c>
      <c r="H25" s="42">
        <v>0</v>
      </c>
      <c r="I25" s="92">
        <f>ROUND(G25+H25,2)</f>
        <v>31.29</v>
      </c>
      <c r="J25" s="43">
        <f>ROUND(I25*F25,2)</f>
        <v>1220.31</v>
      </c>
    </row>
    <row r="26" spans="1:15" ht="19.5" customHeight="1" thickBot="1" x14ac:dyDescent="0.35">
      <c r="A26" s="23"/>
      <c r="B26" s="24"/>
      <c r="C26" s="25"/>
      <c r="D26" s="26"/>
      <c r="E26" s="27"/>
      <c r="F26" s="28"/>
      <c r="G26" s="29"/>
      <c r="H26" s="81"/>
      <c r="I26" s="81"/>
      <c r="J26" s="30"/>
    </row>
    <row r="27" spans="1:15" s="5" customFormat="1" ht="20.100000000000001" customHeight="1" x14ac:dyDescent="0.3">
      <c r="A27" s="141" t="s">
        <v>59</v>
      </c>
      <c r="B27" s="142"/>
      <c r="C27" s="142"/>
      <c r="D27" s="142"/>
      <c r="E27" s="142"/>
      <c r="F27" s="142"/>
      <c r="G27" s="142"/>
      <c r="H27" s="142"/>
      <c r="I27" s="142"/>
      <c r="J27" s="143"/>
    </row>
    <row r="28" spans="1:15" s="5" customFormat="1" ht="20.25" x14ac:dyDescent="0.3">
      <c r="A28" s="83">
        <v>2</v>
      </c>
      <c r="B28" s="84"/>
      <c r="C28" s="85"/>
      <c r="D28" s="86" t="s">
        <v>45</v>
      </c>
      <c r="E28" s="87"/>
      <c r="F28" s="88"/>
      <c r="G28" s="89"/>
      <c r="H28" s="89"/>
      <c r="I28" s="91"/>
      <c r="J28" s="90">
        <f>ROUND(J29+J30+J31,2)</f>
        <v>41908.49</v>
      </c>
      <c r="N28" s="140"/>
    </row>
    <row r="29" spans="1:15" s="5" customFormat="1" ht="20.25" x14ac:dyDescent="0.3">
      <c r="A29" s="44" t="s">
        <v>27</v>
      </c>
      <c r="B29" s="45" t="s">
        <v>34</v>
      </c>
      <c r="C29" s="39" t="s">
        <v>22</v>
      </c>
      <c r="D29" s="39" t="s">
        <v>23</v>
      </c>
      <c r="E29" s="46" t="s">
        <v>6</v>
      </c>
      <c r="F29" s="47">
        <v>837.25</v>
      </c>
      <c r="G29" s="48">
        <v>0</v>
      </c>
      <c r="H29" s="42">
        <v>0.67</v>
      </c>
      <c r="I29" s="92">
        <f>ROUND(G29+H29,2)</f>
        <v>0.67</v>
      </c>
      <c r="J29" s="43">
        <f>ROUND(I29*F29,2)</f>
        <v>560.96</v>
      </c>
    </row>
    <row r="30" spans="1:15" s="5" customFormat="1" ht="20.25" customHeight="1" x14ac:dyDescent="0.3">
      <c r="A30" s="49" t="s">
        <v>40</v>
      </c>
      <c r="B30" s="50" t="s">
        <v>34</v>
      </c>
      <c r="C30" s="39" t="s">
        <v>19</v>
      </c>
      <c r="D30" s="39" t="s">
        <v>3</v>
      </c>
      <c r="E30" s="46" t="s">
        <v>6</v>
      </c>
      <c r="F30" s="47">
        <f>F29</f>
        <v>837.25</v>
      </c>
      <c r="G30" s="48">
        <v>6.8</v>
      </c>
      <c r="H30" s="42">
        <v>0.08</v>
      </c>
      <c r="I30" s="92">
        <f>ROUND(G30+H30,2)</f>
        <v>6.88</v>
      </c>
      <c r="J30" s="43">
        <f>ROUND(I30*F30,2)</f>
        <v>5760.28</v>
      </c>
    </row>
    <row r="31" spans="1:15" s="5" customFormat="1" ht="21" thickBot="1" x14ac:dyDescent="0.35">
      <c r="A31" s="49" t="s">
        <v>41</v>
      </c>
      <c r="B31" s="50" t="s">
        <v>34</v>
      </c>
      <c r="C31" s="39" t="s">
        <v>24</v>
      </c>
      <c r="D31" s="82" t="s">
        <v>25</v>
      </c>
      <c r="E31" s="46" t="s">
        <v>16</v>
      </c>
      <c r="F31" s="47">
        <f>ROUND(F30*0.03,2)</f>
        <v>25.12</v>
      </c>
      <c r="G31" s="48">
        <v>1402.73</v>
      </c>
      <c r="H31" s="42">
        <v>13.96</v>
      </c>
      <c r="I31" s="92">
        <f>ROUND(G31+H31,2)</f>
        <v>1416.69</v>
      </c>
      <c r="J31" s="43">
        <f>ROUND(I31*F31,2)</f>
        <v>35587.25</v>
      </c>
    </row>
    <row r="32" spans="1:15" ht="20.25" x14ac:dyDescent="0.3">
      <c r="A32" s="51">
        <v>3</v>
      </c>
      <c r="B32" s="52"/>
      <c r="C32" s="53"/>
      <c r="D32" s="54" t="s">
        <v>60</v>
      </c>
      <c r="E32" s="55"/>
      <c r="F32" s="56"/>
      <c r="G32" s="57"/>
      <c r="H32" s="57"/>
      <c r="I32" s="93"/>
      <c r="J32" s="58">
        <f>ROUND(J33,2)</f>
        <v>1220.31</v>
      </c>
      <c r="K32" s="9"/>
      <c r="L32" s="9"/>
      <c r="M32" s="9"/>
    </row>
    <row r="33" spans="1:13" ht="20.25" x14ac:dyDescent="0.3">
      <c r="A33" s="38" t="s">
        <v>42</v>
      </c>
      <c r="B33" s="39" t="s">
        <v>34</v>
      </c>
      <c r="C33" s="39" t="s">
        <v>43</v>
      </c>
      <c r="D33" s="99" t="s">
        <v>0</v>
      </c>
      <c r="E33" s="40" t="s">
        <v>6</v>
      </c>
      <c r="F33" s="41">
        <v>39</v>
      </c>
      <c r="G33" s="42">
        <v>31.29</v>
      </c>
      <c r="H33" s="42">
        <v>0</v>
      </c>
      <c r="I33" s="92">
        <f>ROUND(G33+H33,2)</f>
        <v>31.29</v>
      </c>
      <c r="J33" s="43">
        <f>ROUND(I33*F33,2)</f>
        <v>1220.31</v>
      </c>
      <c r="K33" s="9"/>
      <c r="L33" s="9"/>
      <c r="M33" s="9"/>
    </row>
    <row r="34" spans="1:13" ht="19.5" customHeight="1" thickBot="1" x14ac:dyDescent="0.35">
      <c r="A34" s="23"/>
      <c r="B34" s="24"/>
      <c r="C34" s="25"/>
      <c r="D34" s="26"/>
      <c r="E34" s="27"/>
      <c r="F34" s="28"/>
      <c r="G34" s="29"/>
      <c r="H34" s="81"/>
      <c r="I34" s="81"/>
      <c r="J34" s="30"/>
      <c r="K34" s="9"/>
      <c r="L34" s="9"/>
      <c r="M34" s="9"/>
    </row>
    <row r="35" spans="1:13" ht="20.100000000000001" customHeight="1" x14ac:dyDescent="0.3">
      <c r="A35" s="141" t="s">
        <v>61</v>
      </c>
      <c r="B35" s="142"/>
      <c r="C35" s="142"/>
      <c r="D35" s="142"/>
      <c r="E35" s="142"/>
      <c r="F35" s="142"/>
      <c r="G35" s="142"/>
      <c r="H35" s="142"/>
      <c r="I35" s="142"/>
      <c r="J35" s="143"/>
      <c r="K35" s="9"/>
      <c r="L35" s="9"/>
      <c r="M35" s="9"/>
    </row>
    <row r="36" spans="1:13" ht="20.25" x14ac:dyDescent="0.3">
      <c r="A36" s="83">
        <v>2</v>
      </c>
      <c r="B36" s="84"/>
      <c r="C36" s="85"/>
      <c r="D36" s="86" t="s">
        <v>46</v>
      </c>
      <c r="E36" s="87"/>
      <c r="F36" s="88"/>
      <c r="G36" s="89"/>
      <c r="H36" s="89"/>
      <c r="I36" s="91"/>
      <c r="J36" s="90">
        <f>ROUND(J37+J38+J39,2)</f>
        <v>45946.54</v>
      </c>
      <c r="K36" s="9"/>
      <c r="L36" s="9"/>
      <c r="M36" s="9"/>
    </row>
    <row r="37" spans="1:13" ht="20.25" x14ac:dyDescent="0.3">
      <c r="A37" s="44" t="s">
        <v>27</v>
      </c>
      <c r="B37" s="45" t="s">
        <v>34</v>
      </c>
      <c r="C37" s="39" t="s">
        <v>22</v>
      </c>
      <c r="D37" s="39" t="s">
        <v>23</v>
      </c>
      <c r="E37" s="46" t="s">
        <v>6</v>
      </c>
      <c r="F37" s="47">
        <v>918</v>
      </c>
      <c r="G37" s="48">
        <v>0</v>
      </c>
      <c r="H37" s="42">
        <v>0.67</v>
      </c>
      <c r="I37" s="92">
        <f>ROUND(G37+H37,2)</f>
        <v>0.67</v>
      </c>
      <c r="J37" s="43">
        <f>ROUND(I37*F37,2)</f>
        <v>615.05999999999995</v>
      </c>
      <c r="K37" s="9"/>
      <c r="L37" s="9"/>
      <c r="M37" s="9"/>
    </row>
    <row r="38" spans="1:13" ht="20.25" x14ac:dyDescent="0.3">
      <c r="A38" s="49" t="s">
        <v>40</v>
      </c>
      <c r="B38" s="50" t="s">
        <v>34</v>
      </c>
      <c r="C38" s="39" t="s">
        <v>19</v>
      </c>
      <c r="D38" s="39" t="s">
        <v>3</v>
      </c>
      <c r="E38" s="46" t="s">
        <v>6</v>
      </c>
      <c r="F38" s="47">
        <f>F37</f>
        <v>918</v>
      </c>
      <c r="G38" s="48">
        <v>6.8</v>
      </c>
      <c r="H38" s="42">
        <v>0.08</v>
      </c>
      <c r="I38" s="92">
        <f>ROUND(G38+H38,2)</f>
        <v>6.88</v>
      </c>
      <c r="J38" s="43">
        <f>ROUND(I38*F38,2)</f>
        <v>6315.84</v>
      </c>
      <c r="K38" s="9"/>
      <c r="L38" s="9"/>
      <c r="M38" s="9"/>
    </row>
    <row r="39" spans="1:13" ht="21" thickBot="1" x14ac:dyDescent="0.35">
      <c r="A39" s="49" t="s">
        <v>41</v>
      </c>
      <c r="B39" s="50" t="s">
        <v>34</v>
      </c>
      <c r="C39" s="39" t="s">
        <v>24</v>
      </c>
      <c r="D39" s="82" t="s">
        <v>25</v>
      </c>
      <c r="E39" s="46" t="s">
        <v>16</v>
      </c>
      <c r="F39" s="47">
        <f>ROUND(F38*0.03,2)</f>
        <v>27.54</v>
      </c>
      <c r="G39" s="48">
        <v>1402.73</v>
      </c>
      <c r="H39" s="42">
        <v>13.96</v>
      </c>
      <c r="I39" s="92">
        <f>ROUND(G39+H39,2)</f>
        <v>1416.69</v>
      </c>
      <c r="J39" s="43">
        <f>ROUND(I39*F39,2)</f>
        <v>39015.64</v>
      </c>
      <c r="K39" s="9"/>
      <c r="L39" s="9"/>
      <c r="M39" s="9"/>
    </row>
    <row r="40" spans="1:13" ht="40.5" x14ac:dyDescent="0.3">
      <c r="A40" s="51">
        <v>3</v>
      </c>
      <c r="B40" s="52"/>
      <c r="C40" s="53"/>
      <c r="D40" s="54" t="s">
        <v>62</v>
      </c>
      <c r="E40" s="55"/>
      <c r="F40" s="56"/>
      <c r="G40" s="57"/>
      <c r="H40" s="57"/>
      <c r="I40" s="93"/>
      <c r="J40" s="58">
        <f>ROUND(J41,2)</f>
        <v>2909.97</v>
      </c>
      <c r="K40" s="9"/>
      <c r="L40" s="9"/>
      <c r="M40" s="9"/>
    </row>
    <row r="41" spans="1:13" ht="20.25" x14ac:dyDescent="0.3">
      <c r="A41" s="38" t="s">
        <v>42</v>
      </c>
      <c r="B41" s="39" t="s">
        <v>34</v>
      </c>
      <c r="C41" s="39" t="s">
        <v>43</v>
      </c>
      <c r="D41" s="99" t="s">
        <v>0</v>
      </c>
      <c r="E41" s="40" t="s">
        <v>6</v>
      </c>
      <c r="F41" s="41">
        <v>93</v>
      </c>
      <c r="G41" s="42">
        <v>31.29</v>
      </c>
      <c r="H41" s="42">
        <v>0</v>
      </c>
      <c r="I41" s="92">
        <f>ROUND(G41+H41,2)</f>
        <v>31.29</v>
      </c>
      <c r="J41" s="43">
        <f>ROUND(I41*F41,2)</f>
        <v>2909.97</v>
      </c>
      <c r="K41" s="9"/>
      <c r="L41" s="9"/>
      <c r="M41" s="9"/>
    </row>
    <row r="42" spans="1:13" ht="19.5" customHeight="1" thickBot="1" x14ac:dyDescent="0.35">
      <c r="A42" s="23"/>
      <c r="B42" s="24"/>
      <c r="C42" s="25"/>
      <c r="D42" s="26"/>
      <c r="E42" s="27"/>
      <c r="F42" s="28"/>
      <c r="G42" s="29"/>
      <c r="H42" s="81"/>
      <c r="I42" s="81"/>
      <c r="J42" s="30"/>
      <c r="K42" s="9"/>
      <c r="L42" s="9"/>
      <c r="M42" s="9"/>
    </row>
    <row r="43" spans="1:13" ht="20.100000000000001" customHeight="1" x14ac:dyDescent="0.3">
      <c r="A43" s="141" t="s">
        <v>63</v>
      </c>
      <c r="B43" s="142"/>
      <c r="C43" s="142"/>
      <c r="D43" s="142"/>
      <c r="E43" s="142"/>
      <c r="F43" s="142"/>
      <c r="G43" s="142"/>
      <c r="H43" s="142"/>
      <c r="I43" s="142"/>
      <c r="J43" s="143"/>
      <c r="K43" s="9"/>
      <c r="L43" s="9"/>
      <c r="M43" s="9"/>
    </row>
    <row r="44" spans="1:13" ht="19.5" customHeight="1" x14ac:dyDescent="0.3">
      <c r="A44" s="83">
        <v>2</v>
      </c>
      <c r="B44" s="84"/>
      <c r="C44" s="85"/>
      <c r="D44" s="86" t="s">
        <v>47</v>
      </c>
      <c r="E44" s="87"/>
      <c r="F44" s="88"/>
      <c r="G44" s="89"/>
      <c r="H44" s="89"/>
      <c r="I44" s="91"/>
      <c r="J44" s="90">
        <f>ROUND(J45+J46+J47,2)</f>
        <v>26576.92</v>
      </c>
      <c r="K44" s="9"/>
      <c r="L44" s="9"/>
      <c r="M44" s="9"/>
    </row>
    <row r="45" spans="1:13" ht="19.5" customHeight="1" x14ac:dyDescent="0.3">
      <c r="A45" s="44" t="s">
        <v>27</v>
      </c>
      <c r="B45" s="45" t="s">
        <v>34</v>
      </c>
      <c r="C45" s="39" t="s">
        <v>22</v>
      </c>
      <c r="D45" s="39" t="s">
        <v>23</v>
      </c>
      <c r="E45" s="46" t="s">
        <v>6</v>
      </c>
      <c r="F45" s="47">
        <v>531</v>
      </c>
      <c r="G45" s="48">
        <v>0</v>
      </c>
      <c r="H45" s="42">
        <v>0.67</v>
      </c>
      <c r="I45" s="92">
        <f>ROUND(G45+H45,2)</f>
        <v>0.67</v>
      </c>
      <c r="J45" s="43">
        <f>ROUND(I45*F45,2)</f>
        <v>355.77</v>
      </c>
      <c r="K45" s="9"/>
      <c r="L45" s="9"/>
      <c r="M45" s="9"/>
    </row>
    <row r="46" spans="1:13" ht="19.5" customHeight="1" x14ac:dyDescent="0.3">
      <c r="A46" s="49" t="s">
        <v>40</v>
      </c>
      <c r="B46" s="50" t="s">
        <v>34</v>
      </c>
      <c r="C46" s="39" t="s">
        <v>19</v>
      </c>
      <c r="D46" s="39" t="s">
        <v>3</v>
      </c>
      <c r="E46" s="46" t="s">
        <v>6</v>
      </c>
      <c r="F46" s="47">
        <f>F45</f>
        <v>531</v>
      </c>
      <c r="G46" s="48">
        <v>6.8</v>
      </c>
      <c r="H46" s="42">
        <v>0.08</v>
      </c>
      <c r="I46" s="92">
        <f>ROUND(G46+H46,2)</f>
        <v>6.88</v>
      </c>
      <c r="J46" s="43">
        <f>ROUND(I46*F46,2)</f>
        <v>3653.28</v>
      </c>
      <c r="K46" s="9"/>
      <c r="L46" s="9"/>
      <c r="M46" s="9"/>
    </row>
    <row r="47" spans="1:13" ht="19.5" customHeight="1" thickBot="1" x14ac:dyDescent="0.35">
      <c r="A47" s="49" t="s">
        <v>41</v>
      </c>
      <c r="B47" s="50" t="s">
        <v>34</v>
      </c>
      <c r="C47" s="39" t="s">
        <v>24</v>
      </c>
      <c r="D47" s="82" t="s">
        <v>25</v>
      </c>
      <c r="E47" s="46" t="s">
        <v>16</v>
      </c>
      <c r="F47" s="47">
        <f>ROUND(F46*0.03,2)</f>
        <v>15.93</v>
      </c>
      <c r="G47" s="48">
        <v>1402.73</v>
      </c>
      <c r="H47" s="42">
        <v>13.96</v>
      </c>
      <c r="I47" s="92">
        <f>ROUND(G47+H47,2)</f>
        <v>1416.69</v>
      </c>
      <c r="J47" s="43">
        <f>ROUND(I47*F47,2)</f>
        <v>22567.87</v>
      </c>
      <c r="K47" s="9"/>
      <c r="L47" s="9"/>
      <c r="M47" s="9"/>
    </row>
    <row r="48" spans="1:13" ht="40.5" x14ac:dyDescent="0.3">
      <c r="A48" s="51">
        <v>3</v>
      </c>
      <c r="B48" s="52"/>
      <c r="C48" s="53"/>
      <c r="D48" s="54" t="s">
        <v>64</v>
      </c>
      <c r="E48" s="55"/>
      <c r="F48" s="56"/>
      <c r="G48" s="57"/>
      <c r="H48" s="57"/>
      <c r="I48" s="93"/>
      <c r="J48" s="58">
        <f>ROUND(J49,2)</f>
        <v>2065.14</v>
      </c>
      <c r="K48" s="9"/>
      <c r="L48" s="9"/>
      <c r="M48" s="9"/>
    </row>
    <row r="49" spans="1:13" ht="19.5" customHeight="1" x14ac:dyDescent="0.3">
      <c r="A49" s="38" t="s">
        <v>42</v>
      </c>
      <c r="B49" s="39" t="s">
        <v>34</v>
      </c>
      <c r="C49" s="39" t="s">
        <v>43</v>
      </c>
      <c r="D49" s="99" t="s">
        <v>0</v>
      </c>
      <c r="E49" s="40" t="s">
        <v>6</v>
      </c>
      <c r="F49" s="41">
        <v>66</v>
      </c>
      <c r="G49" s="42">
        <v>31.29</v>
      </c>
      <c r="H49" s="42">
        <v>0</v>
      </c>
      <c r="I49" s="92">
        <f>ROUND(G49+H49,2)</f>
        <v>31.29</v>
      </c>
      <c r="J49" s="43">
        <f>ROUND(I49*F49,2)</f>
        <v>2065.14</v>
      </c>
      <c r="K49" s="9"/>
      <c r="L49" s="9"/>
      <c r="M49" s="9"/>
    </row>
    <row r="50" spans="1:13" ht="19.5" customHeight="1" thickBot="1" x14ac:dyDescent="0.35">
      <c r="A50" s="23"/>
      <c r="B50" s="24"/>
      <c r="C50" s="25"/>
      <c r="D50" s="26"/>
      <c r="E50" s="27"/>
      <c r="F50" s="28"/>
      <c r="G50" s="29"/>
      <c r="H50" s="81"/>
      <c r="I50" s="81"/>
      <c r="J50" s="30"/>
      <c r="K50" s="9"/>
      <c r="L50" s="9"/>
      <c r="M50" s="9"/>
    </row>
    <row r="51" spans="1:13" ht="20.100000000000001" customHeight="1" x14ac:dyDescent="0.3">
      <c r="A51" s="141" t="s">
        <v>65</v>
      </c>
      <c r="B51" s="142"/>
      <c r="C51" s="142"/>
      <c r="D51" s="142"/>
      <c r="E51" s="142"/>
      <c r="F51" s="142"/>
      <c r="G51" s="142"/>
      <c r="H51" s="142"/>
      <c r="I51" s="142"/>
      <c r="J51" s="143"/>
      <c r="K51" s="9"/>
      <c r="L51" s="9"/>
      <c r="M51" s="9"/>
    </row>
    <row r="52" spans="1:13" ht="19.5" customHeight="1" x14ac:dyDescent="0.3">
      <c r="A52" s="83">
        <v>2</v>
      </c>
      <c r="B52" s="84"/>
      <c r="C52" s="85"/>
      <c r="D52" s="86" t="s">
        <v>48</v>
      </c>
      <c r="E52" s="87"/>
      <c r="F52" s="88"/>
      <c r="G52" s="89"/>
      <c r="H52" s="89"/>
      <c r="I52" s="91"/>
      <c r="J52" s="90">
        <f>ROUND(J53+J54+J55,2)</f>
        <v>42793.35</v>
      </c>
      <c r="K52" s="9"/>
      <c r="L52" s="9"/>
      <c r="M52" s="9"/>
    </row>
    <row r="53" spans="1:13" ht="19.5" customHeight="1" x14ac:dyDescent="0.3">
      <c r="A53" s="44" t="s">
        <v>27</v>
      </c>
      <c r="B53" s="45" t="s">
        <v>34</v>
      </c>
      <c r="C53" s="39" t="s">
        <v>22</v>
      </c>
      <c r="D53" s="39" t="s">
        <v>23</v>
      </c>
      <c r="E53" s="46" t="s">
        <v>6</v>
      </c>
      <c r="F53" s="47">
        <v>855</v>
      </c>
      <c r="G53" s="48">
        <v>0</v>
      </c>
      <c r="H53" s="42">
        <v>0.67</v>
      </c>
      <c r="I53" s="92">
        <f>ROUND(G53+H53,2)</f>
        <v>0.67</v>
      </c>
      <c r="J53" s="43">
        <f>ROUND(I53*F53,2)</f>
        <v>572.85</v>
      </c>
      <c r="K53" s="9"/>
      <c r="L53" s="9"/>
      <c r="M53" s="9"/>
    </row>
    <row r="54" spans="1:13" ht="19.5" customHeight="1" x14ac:dyDescent="0.3">
      <c r="A54" s="49" t="s">
        <v>40</v>
      </c>
      <c r="B54" s="50" t="s">
        <v>34</v>
      </c>
      <c r="C54" s="39" t="s">
        <v>19</v>
      </c>
      <c r="D54" s="39" t="s">
        <v>3</v>
      </c>
      <c r="E54" s="46" t="s">
        <v>6</v>
      </c>
      <c r="F54" s="47">
        <f>F53</f>
        <v>855</v>
      </c>
      <c r="G54" s="48">
        <v>6.8</v>
      </c>
      <c r="H54" s="42">
        <v>0.08</v>
      </c>
      <c r="I54" s="92">
        <f>ROUND(G54+H54,2)</f>
        <v>6.88</v>
      </c>
      <c r="J54" s="43">
        <f>ROUND(I54*F54,2)</f>
        <v>5882.4</v>
      </c>
      <c r="K54" s="9"/>
      <c r="L54" s="9"/>
      <c r="M54" s="9"/>
    </row>
    <row r="55" spans="1:13" ht="19.5" customHeight="1" thickBot="1" x14ac:dyDescent="0.35">
      <c r="A55" s="49" t="s">
        <v>41</v>
      </c>
      <c r="B55" s="50" t="s">
        <v>34</v>
      </c>
      <c r="C55" s="39" t="s">
        <v>24</v>
      </c>
      <c r="D55" s="82" t="s">
        <v>25</v>
      </c>
      <c r="E55" s="46" t="s">
        <v>16</v>
      </c>
      <c r="F55" s="47">
        <f>ROUND(F54*0.03,2)</f>
        <v>25.65</v>
      </c>
      <c r="G55" s="48">
        <v>1402.73</v>
      </c>
      <c r="H55" s="42">
        <v>13.96</v>
      </c>
      <c r="I55" s="92">
        <f>ROUND(G55+H55,2)</f>
        <v>1416.69</v>
      </c>
      <c r="J55" s="43">
        <f>ROUND(I55*F55,2)</f>
        <v>36338.1</v>
      </c>
      <c r="K55" s="9"/>
      <c r="L55" s="9"/>
      <c r="M55" s="9"/>
    </row>
    <row r="56" spans="1:13" ht="20.25" x14ac:dyDescent="0.3">
      <c r="A56" s="51">
        <v>3</v>
      </c>
      <c r="B56" s="52"/>
      <c r="C56" s="53"/>
      <c r="D56" s="54" t="s">
        <v>66</v>
      </c>
      <c r="E56" s="55"/>
      <c r="F56" s="56"/>
      <c r="G56" s="57"/>
      <c r="H56" s="57"/>
      <c r="I56" s="93"/>
      <c r="J56" s="58">
        <f>ROUND(J57,2)</f>
        <v>610.16</v>
      </c>
      <c r="K56" s="9"/>
      <c r="L56" s="9"/>
      <c r="M56" s="9"/>
    </row>
    <row r="57" spans="1:13" ht="19.5" customHeight="1" x14ac:dyDescent="0.3">
      <c r="A57" s="38" t="s">
        <v>42</v>
      </c>
      <c r="B57" s="39" t="s">
        <v>34</v>
      </c>
      <c r="C57" s="39" t="s">
        <v>43</v>
      </c>
      <c r="D57" s="99" t="s">
        <v>0</v>
      </c>
      <c r="E57" s="40" t="s">
        <v>6</v>
      </c>
      <c r="F57" s="41">
        <v>19.5</v>
      </c>
      <c r="G57" s="42">
        <v>31.29</v>
      </c>
      <c r="H57" s="42">
        <v>0</v>
      </c>
      <c r="I57" s="92">
        <f>ROUND(G57+H57,2)</f>
        <v>31.29</v>
      </c>
      <c r="J57" s="43">
        <f>ROUND(I57*F57,2)</f>
        <v>610.16</v>
      </c>
      <c r="K57" s="9"/>
      <c r="L57" s="9"/>
      <c r="M57" s="9"/>
    </row>
    <row r="58" spans="1:13" ht="19.5" customHeight="1" thickBot="1" x14ac:dyDescent="0.35">
      <c r="A58" s="23"/>
      <c r="B58" s="24"/>
      <c r="C58" s="25"/>
      <c r="D58" s="26"/>
      <c r="E58" s="27"/>
      <c r="F58" s="28"/>
      <c r="G58" s="29"/>
      <c r="H58" s="81"/>
      <c r="I58" s="81"/>
      <c r="J58" s="30"/>
      <c r="K58" s="9"/>
      <c r="L58" s="9"/>
      <c r="M58" s="9"/>
    </row>
    <row r="59" spans="1:13" ht="20.100000000000001" customHeight="1" x14ac:dyDescent="0.3">
      <c r="A59" s="141" t="s">
        <v>72</v>
      </c>
      <c r="B59" s="142"/>
      <c r="C59" s="142"/>
      <c r="D59" s="142"/>
      <c r="E59" s="142"/>
      <c r="F59" s="142"/>
      <c r="G59" s="142"/>
      <c r="H59" s="142"/>
      <c r="I59" s="142"/>
      <c r="J59" s="143"/>
      <c r="K59" s="9"/>
      <c r="L59" s="9"/>
      <c r="M59" s="9"/>
    </row>
    <row r="60" spans="1:13" ht="19.5" customHeight="1" x14ac:dyDescent="0.3">
      <c r="A60" s="83">
        <v>2</v>
      </c>
      <c r="B60" s="84"/>
      <c r="C60" s="85"/>
      <c r="D60" s="86" t="s">
        <v>49</v>
      </c>
      <c r="E60" s="87"/>
      <c r="F60" s="88"/>
      <c r="G60" s="89"/>
      <c r="H60" s="89"/>
      <c r="I60" s="91"/>
      <c r="J60" s="90">
        <f>ROUND(J61+J62+J63,2)</f>
        <v>34685.14</v>
      </c>
      <c r="K60" s="9"/>
      <c r="L60" s="9"/>
      <c r="M60" s="9"/>
    </row>
    <row r="61" spans="1:13" ht="19.5" customHeight="1" x14ac:dyDescent="0.3">
      <c r="A61" s="44" t="s">
        <v>27</v>
      </c>
      <c r="B61" s="45" t="s">
        <v>34</v>
      </c>
      <c r="C61" s="39" t="s">
        <v>22</v>
      </c>
      <c r="D61" s="39" t="s">
        <v>23</v>
      </c>
      <c r="E61" s="46" t="s">
        <v>6</v>
      </c>
      <c r="F61" s="47">
        <v>693</v>
      </c>
      <c r="G61" s="48">
        <v>0</v>
      </c>
      <c r="H61" s="42">
        <v>0.67</v>
      </c>
      <c r="I61" s="92">
        <f>ROUND(G61+H61,2)</f>
        <v>0.67</v>
      </c>
      <c r="J61" s="43">
        <f>ROUND(I61*F61,2)</f>
        <v>464.31</v>
      </c>
      <c r="K61" s="9"/>
      <c r="L61" s="9"/>
      <c r="M61" s="9"/>
    </row>
    <row r="62" spans="1:13" ht="19.5" customHeight="1" x14ac:dyDescent="0.3">
      <c r="A62" s="49" t="s">
        <v>40</v>
      </c>
      <c r="B62" s="50" t="s">
        <v>34</v>
      </c>
      <c r="C62" s="39" t="s">
        <v>19</v>
      </c>
      <c r="D62" s="39" t="s">
        <v>3</v>
      </c>
      <c r="E62" s="46" t="s">
        <v>6</v>
      </c>
      <c r="F62" s="47">
        <f>F61</f>
        <v>693</v>
      </c>
      <c r="G62" s="48">
        <v>6.8</v>
      </c>
      <c r="H62" s="42">
        <v>0.08</v>
      </c>
      <c r="I62" s="92">
        <f>ROUND(G62+H62,2)</f>
        <v>6.88</v>
      </c>
      <c r="J62" s="43">
        <f>ROUND(I62*F62,2)</f>
        <v>4767.84</v>
      </c>
      <c r="K62" s="9"/>
      <c r="L62" s="9"/>
      <c r="M62" s="9"/>
    </row>
    <row r="63" spans="1:13" ht="19.5" customHeight="1" thickBot="1" x14ac:dyDescent="0.35">
      <c r="A63" s="49" t="s">
        <v>41</v>
      </c>
      <c r="B63" s="50" t="s">
        <v>34</v>
      </c>
      <c r="C63" s="39" t="s">
        <v>24</v>
      </c>
      <c r="D63" s="82" t="s">
        <v>25</v>
      </c>
      <c r="E63" s="46" t="s">
        <v>16</v>
      </c>
      <c r="F63" s="47">
        <f>ROUND(F62*0.03,2)</f>
        <v>20.79</v>
      </c>
      <c r="G63" s="48">
        <v>1402.73</v>
      </c>
      <c r="H63" s="42">
        <v>13.96</v>
      </c>
      <c r="I63" s="92">
        <f>ROUND(G63+H63,2)</f>
        <v>1416.69</v>
      </c>
      <c r="J63" s="43">
        <f>ROUND(I63*F63,2)</f>
        <v>29452.99</v>
      </c>
      <c r="K63" s="9"/>
      <c r="L63" s="9"/>
      <c r="M63" s="9"/>
    </row>
    <row r="64" spans="1:13" ht="20.25" x14ac:dyDescent="0.3">
      <c r="A64" s="51">
        <v>3</v>
      </c>
      <c r="B64" s="52"/>
      <c r="C64" s="53"/>
      <c r="D64" s="54" t="s">
        <v>78</v>
      </c>
      <c r="E64" s="55"/>
      <c r="F64" s="56"/>
      <c r="G64" s="57"/>
      <c r="H64" s="57"/>
      <c r="I64" s="93"/>
      <c r="J64" s="58">
        <f>ROUND(J65,2)</f>
        <v>305.08</v>
      </c>
      <c r="K64" s="9"/>
      <c r="L64" s="9"/>
      <c r="M64" s="9"/>
    </row>
    <row r="65" spans="1:13" ht="19.5" customHeight="1" x14ac:dyDescent="0.3">
      <c r="A65" s="38" t="s">
        <v>42</v>
      </c>
      <c r="B65" s="39" t="s">
        <v>34</v>
      </c>
      <c r="C65" s="39" t="s">
        <v>43</v>
      </c>
      <c r="D65" s="99" t="s">
        <v>0</v>
      </c>
      <c r="E65" s="40" t="s">
        <v>6</v>
      </c>
      <c r="F65" s="41">
        <v>9.75</v>
      </c>
      <c r="G65" s="42">
        <v>31.29</v>
      </c>
      <c r="H65" s="42">
        <v>0</v>
      </c>
      <c r="I65" s="92">
        <f>ROUND(G65+H65,2)</f>
        <v>31.29</v>
      </c>
      <c r="J65" s="43">
        <f>ROUND(I65*F65,2)</f>
        <v>305.08</v>
      </c>
      <c r="K65" s="9"/>
      <c r="L65" s="9"/>
      <c r="M65" s="9"/>
    </row>
    <row r="66" spans="1:13" ht="19.5" customHeight="1" thickBot="1" x14ac:dyDescent="0.35">
      <c r="A66" s="23"/>
      <c r="B66" s="24"/>
      <c r="C66" s="25"/>
      <c r="D66" s="26"/>
      <c r="E66" s="27"/>
      <c r="F66" s="28"/>
      <c r="G66" s="29"/>
      <c r="H66" s="81"/>
      <c r="I66" s="81"/>
      <c r="J66" s="30"/>
      <c r="K66" s="9"/>
      <c r="L66" s="9"/>
      <c r="M66" s="9"/>
    </row>
    <row r="67" spans="1:13" ht="19.5" customHeight="1" x14ac:dyDescent="0.3">
      <c r="A67" s="141" t="s">
        <v>70</v>
      </c>
      <c r="B67" s="142"/>
      <c r="C67" s="142"/>
      <c r="D67" s="142"/>
      <c r="E67" s="142"/>
      <c r="F67" s="142"/>
      <c r="G67" s="142"/>
      <c r="H67" s="142"/>
      <c r="I67" s="142"/>
      <c r="J67" s="143"/>
      <c r="K67" s="9"/>
      <c r="L67" s="9"/>
      <c r="M67" s="9"/>
    </row>
    <row r="68" spans="1:13" ht="19.5" customHeight="1" x14ac:dyDescent="0.3">
      <c r="A68" s="83">
        <v>2</v>
      </c>
      <c r="B68" s="84"/>
      <c r="C68" s="85"/>
      <c r="D68" s="86" t="s">
        <v>71</v>
      </c>
      <c r="E68" s="87"/>
      <c r="F68" s="88"/>
      <c r="G68" s="89"/>
      <c r="H68" s="89"/>
      <c r="I68" s="91"/>
      <c r="J68" s="90">
        <f>ROUND(J69+J70+J71,2)</f>
        <v>32216.22</v>
      </c>
      <c r="K68" s="9"/>
      <c r="L68" s="9"/>
      <c r="M68" s="9"/>
    </row>
    <row r="69" spans="1:13" ht="19.5" customHeight="1" x14ac:dyDescent="0.3">
      <c r="A69" s="44" t="s">
        <v>27</v>
      </c>
      <c r="B69" s="45" t="s">
        <v>34</v>
      </c>
      <c r="C69" s="39" t="s">
        <v>22</v>
      </c>
      <c r="D69" s="39" t="s">
        <v>23</v>
      </c>
      <c r="E69" s="46" t="s">
        <v>6</v>
      </c>
      <c r="F69" s="47">
        <v>643.70000000000005</v>
      </c>
      <c r="G69" s="48">
        <v>0</v>
      </c>
      <c r="H69" s="42">
        <v>0.67</v>
      </c>
      <c r="I69" s="92">
        <f>ROUND(G69+H69,2)</f>
        <v>0.67</v>
      </c>
      <c r="J69" s="43">
        <f>ROUND(I69*F69,2)</f>
        <v>431.28</v>
      </c>
      <c r="K69" s="9"/>
      <c r="L69" s="9"/>
      <c r="M69" s="9"/>
    </row>
    <row r="70" spans="1:13" ht="19.5" customHeight="1" x14ac:dyDescent="0.3">
      <c r="A70" s="49" t="s">
        <v>40</v>
      </c>
      <c r="B70" s="50" t="s">
        <v>34</v>
      </c>
      <c r="C70" s="39" t="s">
        <v>19</v>
      </c>
      <c r="D70" s="39" t="s">
        <v>3</v>
      </c>
      <c r="E70" s="46" t="s">
        <v>6</v>
      </c>
      <c r="F70" s="47">
        <f>F69</f>
        <v>643.70000000000005</v>
      </c>
      <c r="G70" s="48">
        <v>6.8</v>
      </c>
      <c r="H70" s="42">
        <v>0.08</v>
      </c>
      <c r="I70" s="92">
        <f>ROUND(G70+H70,2)</f>
        <v>6.88</v>
      </c>
      <c r="J70" s="43">
        <f>ROUND(I70*F70,2)</f>
        <v>4428.66</v>
      </c>
      <c r="K70" s="9"/>
      <c r="L70" s="9"/>
      <c r="M70" s="9"/>
    </row>
    <row r="71" spans="1:13" ht="19.5" customHeight="1" thickBot="1" x14ac:dyDescent="0.35">
      <c r="A71" s="49" t="s">
        <v>41</v>
      </c>
      <c r="B71" s="50" t="s">
        <v>34</v>
      </c>
      <c r="C71" s="39" t="s">
        <v>24</v>
      </c>
      <c r="D71" s="82" t="s">
        <v>25</v>
      </c>
      <c r="E71" s="46" t="s">
        <v>16</v>
      </c>
      <c r="F71" s="47">
        <f>ROUND(F70*0.03,2)</f>
        <v>19.309999999999999</v>
      </c>
      <c r="G71" s="48">
        <v>1402.73</v>
      </c>
      <c r="H71" s="42">
        <v>13.96</v>
      </c>
      <c r="I71" s="92">
        <f>ROUND(G71+H71,2)</f>
        <v>1416.69</v>
      </c>
      <c r="J71" s="43">
        <f>ROUND(I71*F71,2)</f>
        <v>27356.28</v>
      </c>
      <c r="K71" s="9"/>
      <c r="L71" s="9"/>
      <c r="M71" s="9"/>
    </row>
    <row r="72" spans="1:13" ht="19.5" customHeight="1" x14ac:dyDescent="0.3">
      <c r="A72" s="51">
        <v>3</v>
      </c>
      <c r="B72" s="52"/>
      <c r="C72" s="53"/>
      <c r="D72" s="54" t="s">
        <v>77</v>
      </c>
      <c r="E72" s="55"/>
      <c r="F72" s="56"/>
      <c r="G72" s="57"/>
      <c r="H72" s="57"/>
      <c r="I72" s="93"/>
      <c r="J72" s="58">
        <f>ROUND(J73,2)</f>
        <v>1220.31</v>
      </c>
      <c r="K72" s="9"/>
      <c r="L72" s="9"/>
      <c r="M72" s="9"/>
    </row>
    <row r="73" spans="1:13" ht="19.5" customHeight="1" x14ac:dyDescent="0.3">
      <c r="A73" s="38" t="s">
        <v>42</v>
      </c>
      <c r="B73" s="39" t="s">
        <v>34</v>
      </c>
      <c r="C73" s="39" t="s">
        <v>43</v>
      </c>
      <c r="D73" s="99" t="s">
        <v>0</v>
      </c>
      <c r="E73" s="40" t="s">
        <v>6</v>
      </c>
      <c r="F73" s="41">
        <v>39</v>
      </c>
      <c r="G73" s="42">
        <v>31.29</v>
      </c>
      <c r="H73" s="42">
        <v>0</v>
      </c>
      <c r="I73" s="92">
        <f>ROUND(G73+H73,2)</f>
        <v>31.29</v>
      </c>
      <c r="J73" s="43">
        <f>ROUND(I73*F73,2)</f>
        <v>1220.31</v>
      </c>
      <c r="K73" s="9"/>
      <c r="L73" s="9"/>
      <c r="M73" s="9"/>
    </row>
    <row r="74" spans="1:13" ht="19.5" customHeight="1" thickBot="1" x14ac:dyDescent="0.35">
      <c r="A74" s="23"/>
      <c r="B74" s="24"/>
      <c r="C74" s="25"/>
      <c r="D74" s="26"/>
      <c r="E74" s="27"/>
      <c r="F74" s="28"/>
      <c r="G74" s="29"/>
      <c r="H74" s="81"/>
      <c r="I74" s="81"/>
      <c r="J74" s="30"/>
      <c r="K74" s="9"/>
      <c r="L74" s="9"/>
      <c r="M74" s="9"/>
    </row>
    <row r="75" spans="1:13" ht="19.5" customHeight="1" x14ac:dyDescent="0.3">
      <c r="A75" s="141" t="s">
        <v>73</v>
      </c>
      <c r="B75" s="142"/>
      <c r="C75" s="142"/>
      <c r="D75" s="142"/>
      <c r="E75" s="142"/>
      <c r="F75" s="142"/>
      <c r="G75" s="142"/>
      <c r="H75" s="142"/>
      <c r="I75" s="142"/>
      <c r="J75" s="143"/>
      <c r="K75" s="9"/>
      <c r="L75" s="9"/>
      <c r="M75" s="9"/>
    </row>
    <row r="76" spans="1:13" ht="19.5" customHeight="1" x14ac:dyDescent="0.3">
      <c r="A76" s="83">
        <v>2</v>
      </c>
      <c r="B76" s="84"/>
      <c r="C76" s="85"/>
      <c r="D76" s="86" t="s">
        <v>67</v>
      </c>
      <c r="E76" s="87"/>
      <c r="F76" s="88"/>
      <c r="G76" s="89"/>
      <c r="H76" s="89"/>
      <c r="I76" s="91"/>
      <c r="J76" s="90">
        <f>ROUND(J77+J78+J79,2)</f>
        <v>35952.46</v>
      </c>
      <c r="K76" s="9"/>
      <c r="L76" s="9"/>
      <c r="M76" s="9"/>
    </row>
    <row r="77" spans="1:13" ht="19.5" customHeight="1" x14ac:dyDescent="0.3">
      <c r="A77" s="44" t="s">
        <v>27</v>
      </c>
      <c r="B77" s="45" t="s">
        <v>34</v>
      </c>
      <c r="C77" s="39" t="s">
        <v>22</v>
      </c>
      <c r="D77" s="39" t="s">
        <v>23</v>
      </c>
      <c r="E77" s="46" t="s">
        <v>6</v>
      </c>
      <c r="F77" s="47">
        <v>718.25</v>
      </c>
      <c r="G77" s="48">
        <v>0</v>
      </c>
      <c r="H77" s="42">
        <v>0.67</v>
      </c>
      <c r="I77" s="92">
        <f>ROUND(G77+H77,2)</f>
        <v>0.67</v>
      </c>
      <c r="J77" s="43">
        <f>ROUND(I77*F77,2)</f>
        <v>481.23</v>
      </c>
      <c r="K77" s="9"/>
      <c r="L77" s="9"/>
      <c r="M77" s="9"/>
    </row>
    <row r="78" spans="1:13" ht="19.5" customHeight="1" x14ac:dyDescent="0.3">
      <c r="A78" s="49" t="s">
        <v>40</v>
      </c>
      <c r="B78" s="50" t="s">
        <v>34</v>
      </c>
      <c r="C78" s="39" t="s">
        <v>19</v>
      </c>
      <c r="D78" s="39" t="s">
        <v>3</v>
      </c>
      <c r="E78" s="46" t="s">
        <v>6</v>
      </c>
      <c r="F78" s="47">
        <f>F77</f>
        <v>718.25</v>
      </c>
      <c r="G78" s="48">
        <v>6.8</v>
      </c>
      <c r="H78" s="42">
        <v>0.08</v>
      </c>
      <c r="I78" s="92">
        <f>ROUND(G78+H78,2)</f>
        <v>6.88</v>
      </c>
      <c r="J78" s="43">
        <f>ROUND(I78*F78,2)</f>
        <v>4941.5600000000004</v>
      </c>
      <c r="K78" s="9"/>
      <c r="L78" s="9"/>
      <c r="M78" s="9"/>
    </row>
    <row r="79" spans="1:13" ht="19.5" customHeight="1" thickBot="1" x14ac:dyDescent="0.35">
      <c r="A79" s="49" t="s">
        <v>41</v>
      </c>
      <c r="B79" s="50" t="s">
        <v>34</v>
      </c>
      <c r="C79" s="39" t="s">
        <v>24</v>
      </c>
      <c r="D79" s="82" t="s">
        <v>25</v>
      </c>
      <c r="E79" s="46" t="s">
        <v>16</v>
      </c>
      <c r="F79" s="47">
        <f>ROUND(F78*0.03,2)</f>
        <v>21.55</v>
      </c>
      <c r="G79" s="48">
        <v>1402.73</v>
      </c>
      <c r="H79" s="42">
        <v>13.96</v>
      </c>
      <c r="I79" s="92">
        <f>ROUND(G79+H79,2)</f>
        <v>1416.69</v>
      </c>
      <c r="J79" s="43">
        <f>ROUND(I79*F79,2)</f>
        <v>30529.67</v>
      </c>
      <c r="K79" s="9"/>
      <c r="L79" s="9"/>
      <c r="M79" s="9"/>
    </row>
    <row r="80" spans="1:13" ht="19.5" customHeight="1" x14ac:dyDescent="0.3">
      <c r="A80" s="51">
        <v>3</v>
      </c>
      <c r="B80" s="52"/>
      <c r="C80" s="53"/>
      <c r="D80" s="54" t="s">
        <v>74</v>
      </c>
      <c r="E80" s="55"/>
      <c r="F80" s="56"/>
      <c r="G80" s="57"/>
      <c r="H80" s="57"/>
      <c r="I80" s="93"/>
      <c r="J80" s="58">
        <f>ROUND(J81,2)</f>
        <v>915.23</v>
      </c>
      <c r="K80" s="9"/>
      <c r="L80" s="9"/>
      <c r="M80" s="9"/>
    </row>
    <row r="81" spans="1:13" ht="19.5" customHeight="1" x14ac:dyDescent="0.3">
      <c r="A81" s="38" t="s">
        <v>42</v>
      </c>
      <c r="B81" s="39" t="s">
        <v>34</v>
      </c>
      <c r="C81" s="39" t="s">
        <v>43</v>
      </c>
      <c r="D81" s="99" t="s">
        <v>0</v>
      </c>
      <c r="E81" s="40" t="s">
        <v>6</v>
      </c>
      <c r="F81" s="41">
        <v>29.25</v>
      </c>
      <c r="G81" s="42">
        <v>31.29</v>
      </c>
      <c r="H81" s="42">
        <v>0</v>
      </c>
      <c r="I81" s="92">
        <f>ROUND(G81+H81,2)</f>
        <v>31.29</v>
      </c>
      <c r="J81" s="43">
        <f>ROUND(I81*F81,2)</f>
        <v>915.23</v>
      </c>
      <c r="K81" s="9"/>
      <c r="L81" s="9"/>
      <c r="M81" s="9"/>
    </row>
    <row r="82" spans="1:13" ht="19.5" customHeight="1" thickBot="1" x14ac:dyDescent="0.35">
      <c r="A82" s="131"/>
      <c r="B82" s="132"/>
      <c r="C82" s="133"/>
      <c r="D82" s="134"/>
      <c r="E82" s="135"/>
      <c r="F82" s="136"/>
      <c r="G82" s="137"/>
      <c r="H82" s="137"/>
      <c r="I82" s="137"/>
      <c r="J82" s="138"/>
      <c r="K82" s="9"/>
      <c r="L82" s="9"/>
      <c r="M82" s="9"/>
    </row>
    <row r="83" spans="1:13" ht="19.5" customHeight="1" x14ac:dyDescent="0.3">
      <c r="A83" s="141" t="s">
        <v>75</v>
      </c>
      <c r="B83" s="142"/>
      <c r="C83" s="142"/>
      <c r="D83" s="142"/>
      <c r="E83" s="142"/>
      <c r="F83" s="142"/>
      <c r="G83" s="142"/>
      <c r="H83" s="142"/>
      <c r="I83" s="142"/>
      <c r="J83" s="143"/>
      <c r="K83" s="9"/>
      <c r="L83" s="9"/>
      <c r="M83" s="9"/>
    </row>
    <row r="84" spans="1:13" ht="19.5" customHeight="1" x14ac:dyDescent="0.3">
      <c r="A84" s="83">
        <v>2</v>
      </c>
      <c r="B84" s="84"/>
      <c r="C84" s="85"/>
      <c r="D84" s="86" t="s">
        <v>68</v>
      </c>
      <c r="E84" s="87"/>
      <c r="F84" s="88"/>
      <c r="G84" s="89"/>
      <c r="H84" s="89"/>
      <c r="I84" s="91"/>
      <c r="J84" s="90">
        <f>ROUND(J85+J86+J87,2)</f>
        <v>171539.43</v>
      </c>
      <c r="K84" s="9"/>
      <c r="L84" s="9"/>
      <c r="M84" s="9"/>
    </row>
    <row r="85" spans="1:13" ht="19.5" customHeight="1" x14ac:dyDescent="0.3">
      <c r="A85" s="44" t="s">
        <v>27</v>
      </c>
      <c r="B85" s="45" t="s">
        <v>34</v>
      </c>
      <c r="C85" s="39" t="s">
        <v>22</v>
      </c>
      <c r="D85" s="39" t="s">
        <v>23</v>
      </c>
      <c r="E85" s="46" t="s">
        <v>6</v>
      </c>
      <c r="F85" s="47">
        <v>3427.2</v>
      </c>
      <c r="G85" s="48">
        <v>0</v>
      </c>
      <c r="H85" s="42">
        <v>0.67</v>
      </c>
      <c r="I85" s="92">
        <f>ROUND(G85+H85,2)</f>
        <v>0.67</v>
      </c>
      <c r="J85" s="43">
        <f>ROUND(I85*F85,2)</f>
        <v>2296.2199999999998</v>
      </c>
      <c r="K85" s="9"/>
      <c r="L85" s="9"/>
      <c r="M85" s="9"/>
    </row>
    <row r="86" spans="1:13" ht="19.5" customHeight="1" x14ac:dyDescent="0.3">
      <c r="A86" s="49" t="s">
        <v>40</v>
      </c>
      <c r="B86" s="50" t="s">
        <v>34</v>
      </c>
      <c r="C86" s="39" t="s">
        <v>19</v>
      </c>
      <c r="D86" s="39" t="s">
        <v>3</v>
      </c>
      <c r="E86" s="46" t="s">
        <v>6</v>
      </c>
      <c r="F86" s="47">
        <f>F85</f>
        <v>3427.2</v>
      </c>
      <c r="G86" s="48">
        <v>6.8</v>
      </c>
      <c r="H86" s="42">
        <v>0.08</v>
      </c>
      <c r="I86" s="92">
        <f>ROUND(G86+H86,2)</f>
        <v>6.88</v>
      </c>
      <c r="J86" s="43">
        <f>ROUND(I86*F86,2)</f>
        <v>23579.14</v>
      </c>
      <c r="K86" s="9"/>
      <c r="L86" s="9"/>
      <c r="M86" s="9"/>
    </row>
    <row r="87" spans="1:13" ht="19.5" customHeight="1" thickBot="1" x14ac:dyDescent="0.35">
      <c r="A87" s="49" t="s">
        <v>41</v>
      </c>
      <c r="B87" s="50" t="s">
        <v>34</v>
      </c>
      <c r="C87" s="39" t="s">
        <v>24</v>
      </c>
      <c r="D87" s="82" t="s">
        <v>25</v>
      </c>
      <c r="E87" s="46" t="s">
        <v>16</v>
      </c>
      <c r="F87" s="47">
        <f>ROUND(F86*0.03,2)</f>
        <v>102.82</v>
      </c>
      <c r="G87" s="48">
        <v>1402.73</v>
      </c>
      <c r="H87" s="42">
        <v>13.96</v>
      </c>
      <c r="I87" s="92">
        <f>ROUND(G87+H87,2)</f>
        <v>1416.69</v>
      </c>
      <c r="J87" s="43">
        <f>ROUND(I87*F87,2)</f>
        <v>145664.07</v>
      </c>
      <c r="K87" s="9"/>
      <c r="L87" s="9"/>
      <c r="M87" s="9"/>
    </row>
    <row r="88" spans="1:13" ht="19.5" customHeight="1" x14ac:dyDescent="0.3">
      <c r="A88" s="51">
        <v>3</v>
      </c>
      <c r="B88" s="52"/>
      <c r="C88" s="53"/>
      <c r="D88" s="54" t="s">
        <v>76</v>
      </c>
      <c r="E88" s="55"/>
      <c r="F88" s="56"/>
      <c r="G88" s="57"/>
      <c r="H88" s="57"/>
      <c r="I88" s="93"/>
      <c r="J88" s="58">
        <f>ROUND(J89,2)</f>
        <v>1276.6300000000001</v>
      </c>
      <c r="K88" s="9"/>
      <c r="L88" s="9"/>
      <c r="M88" s="9"/>
    </row>
    <row r="89" spans="1:13" ht="19.5" customHeight="1" x14ac:dyDescent="0.3">
      <c r="A89" s="38" t="s">
        <v>42</v>
      </c>
      <c r="B89" s="39" t="s">
        <v>34</v>
      </c>
      <c r="C89" s="39" t="s">
        <v>43</v>
      </c>
      <c r="D89" s="99" t="s">
        <v>0</v>
      </c>
      <c r="E89" s="40" t="s">
        <v>6</v>
      </c>
      <c r="F89" s="41">
        <v>40.799999999999997</v>
      </c>
      <c r="G89" s="42">
        <v>31.29</v>
      </c>
      <c r="H89" s="42">
        <v>0</v>
      </c>
      <c r="I89" s="92">
        <f>ROUND(G89+H89,2)</f>
        <v>31.29</v>
      </c>
      <c r="J89" s="43">
        <f>ROUND(I89*F89,2)</f>
        <v>1276.6300000000001</v>
      </c>
      <c r="K89" s="9"/>
      <c r="L89" s="9"/>
      <c r="M89" s="9"/>
    </row>
    <row r="90" spans="1:13" ht="19.5" customHeight="1" thickBot="1" x14ac:dyDescent="0.35">
      <c r="A90" s="131"/>
      <c r="B90" s="132"/>
      <c r="C90" s="133"/>
      <c r="D90" s="134"/>
      <c r="E90" s="135"/>
      <c r="F90" s="136"/>
      <c r="G90" s="137"/>
      <c r="H90" s="137"/>
      <c r="I90" s="137"/>
      <c r="J90" s="138"/>
      <c r="K90" s="9"/>
      <c r="L90" s="9"/>
      <c r="M90" s="9"/>
    </row>
    <row r="91" spans="1:13" ht="19.5" customHeight="1" x14ac:dyDescent="0.3">
      <c r="A91" s="141" t="s">
        <v>79</v>
      </c>
      <c r="B91" s="142"/>
      <c r="C91" s="142"/>
      <c r="D91" s="142"/>
      <c r="E91" s="142"/>
      <c r="F91" s="142"/>
      <c r="G91" s="142"/>
      <c r="H91" s="142"/>
      <c r="I91" s="142"/>
      <c r="J91" s="143"/>
      <c r="K91" s="9"/>
      <c r="L91" s="9"/>
      <c r="M91" s="9"/>
    </row>
    <row r="92" spans="1:13" ht="19.5" customHeight="1" x14ac:dyDescent="0.3">
      <c r="A92" s="83">
        <v>2</v>
      </c>
      <c r="B92" s="84"/>
      <c r="C92" s="85"/>
      <c r="D92" s="86" t="s">
        <v>55</v>
      </c>
      <c r="E92" s="87"/>
      <c r="F92" s="88"/>
      <c r="G92" s="89"/>
      <c r="H92" s="89"/>
      <c r="I92" s="91"/>
      <c r="J92" s="90">
        <f>ROUND(J93+J94+J95,2)</f>
        <v>41207.4</v>
      </c>
      <c r="K92" s="9"/>
      <c r="L92" s="9"/>
      <c r="M92" s="9"/>
    </row>
    <row r="93" spans="1:13" ht="19.5" customHeight="1" x14ac:dyDescent="0.3">
      <c r="A93" s="44" t="s">
        <v>27</v>
      </c>
      <c r="B93" s="45" t="s">
        <v>34</v>
      </c>
      <c r="C93" s="39" t="s">
        <v>22</v>
      </c>
      <c r="D93" s="39" t="s">
        <v>23</v>
      </c>
      <c r="E93" s="46" t="s">
        <v>6</v>
      </c>
      <c r="F93" s="47">
        <v>823.2</v>
      </c>
      <c r="G93" s="48">
        <v>0</v>
      </c>
      <c r="H93" s="42">
        <v>0.67</v>
      </c>
      <c r="I93" s="92">
        <f>ROUND(G93+H93,2)</f>
        <v>0.67</v>
      </c>
      <c r="J93" s="43">
        <f>ROUND(I93*F93,2)</f>
        <v>551.54</v>
      </c>
      <c r="K93" s="9"/>
      <c r="L93" s="9"/>
      <c r="M93" s="9"/>
    </row>
    <row r="94" spans="1:13" ht="19.5" customHeight="1" x14ac:dyDescent="0.3">
      <c r="A94" s="49" t="s">
        <v>40</v>
      </c>
      <c r="B94" s="50" t="s">
        <v>34</v>
      </c>
      <c r="C94" s="39" t="s">
        <v>19</v>
      </c>
      <c r="D94" s="39" t="s">
        <v>3</v>
      </c>
      <c r="E94" s="46" t="s">
        <v>6</v>
      </c>
      <c r="F94" s="47">
        <f>F93</f>
        <v>823.2</v>
      </c>
      <c r="G94" s="48">
        <v>6.8</v>
      </c>
      <c r="H94" s="42">
        <v>0.08</v>
      </c>
      <c r="I94" s="92">
        <f>ROUND(G94+H94,2)</f>
        <v>6.88</v>
      </c>
      <c r="J94" s="43">
        <f>ROUND(I94*F94,2)</f>
        <v>5663.62</v>
      </c>
      <c r="K94" s="9"/>
      <c r="L94" s="9"/>
      <c r="M94" s="9"/>
    </row>
    <row r="95" spans="1:13" ht="19.5" customHeight="1" thickBot="1" x14ac:dyDescent="0.35">
      <c r="A95" s="49" t="s">
        <v>41</v>
      </c>
      <c r="B95" s="50" t="s">
        <v>34</v>
      </c>
      <c r="C95" s="39" t="s">
        <v>24</v>
      </c>
      <c r="D95" s="82" t="s">
        <v>25</v>
      </c>
      <c r="E95" s="46" t="s">
        <v>16</v>
      </c>
      <c r="F95" s="47">
        <f>ROUND(F94*0.03,2)</f>
        <v>24.7</v>
      </c>
      <c r="G95" s="48">
        <v>1402.73</v>
      </c>
      <c r="H95" s="42">
        <v>13.96</v>
      </c>
      <c r="I95" s="92">
        <f>ROUND(G95+H95,2)</f>
        <v>1416.69</v>
      </c>
      <c r="J95" s="43">
        <f>ROUND(I95*F95,2)</f>
        <v>34992.239999999998</v>
      </c>
      <c r="K95" s="9"/>
      <c r="L95" s="9"/>
      <c r="M95" s="9"/>
    </row>
    <row r="96" spans="1:13" ht="19.5" customHeight="1" x14ac:dyDescent="0.3">
      <c r="A96" s="51">
        <v>3</v>
      </c>
      <c r="B96" s="52"/>
      <c r="C96" s="53"/>
      <c r="D96" s="54" t="s">
        <v>80</v>
      </c>
      <c r="E96" s="55"/>
      <c r="F96" s="56"/>
      <c r="G96" s="57"/>
      <c r="H96" s="57"/>
      <c r="I96" s="93"/>
      <c r="J96" s="58">
        <f>ROUND(J97,2)</f>
        <v>180.86</v>
      </c>
      <c r="K96" s="9"/>
      <c r="L96" s="9"/>
      <c r="M96" s="9"/>
    </row>
    <row r="97" spans="1:13" ht="19.5" customHeight="1" x14ac:dyDescent="0.3">
      <c r="A97" s="38" t="s">
        <v>42</v>
      </c>
      <c r="B97" s="39" t="s">
        <v>34</v>
      </c>
      <c r="C97" s="39" t="s">
        <v>43</v>
      </c>
      <c r="D97" s="99" t="s">
        <v>0</v>
      </c>
      <c r="E97" s="40" t="s">
        <v>6</v>
      </c>
      <c r="F97" s="41">
        <v>5.78</v>
      </c>
      <c r="G97" s="42">
        <v>31.29</v>
      </c>
      <c r="H97" s="42">
        <v>0</v>
      </c>
      <c r="I97" s="92">
        <f>ROUND(G97+H97,2)</f>
        <v>31.29</v>
      </c>
      <c r="J97" s="43">
        <f>ROUND(I97*F97,2)</f>
        <v>180.86</v>
      </c>
      <c r="K97" s="9"/>
      <c r="L97" s="9"/>
      <c r="M97" s="9"/>
    </row>
    <row r="98" spans="1:13" ht="19.5" customHeight="1" thickBot="1" x14ac:dyDescent="0.35">
      <c r="A98" s="131"/>
      <c r="B98" s="132"/>
      <c r="C98" s="133"/>
      <c r="D98" s="134"/>
      <c r="E98" s="135"/>
      <c r="F98" s="136"/>
      <c r="G98" s="137"/>
      <c r="H98" s="137"/>
      <c r="I98" s="137"/>
      <c r="J98" s="138"/>
      <c r="K98" s="9"/>
      <c r="L98" s="9"/>
      <c r="M98" s="9"/>
    </row>
    <row r="99" spans="1:13" ht="19.5" customHeight="1" x14ac:dyDescent="0.3">
      <c r="A99" s="141" t="s">
        <v>81</v>
      </c>
      <c r="B99" s="142"/>
      <c r="C99" s="142"/>
      <c r="D99" s="142"/>
      <c r="E99" s="142"/>
      <c r="F99" s="142"/>
      <c r="G99" s="142"/>
      <c r="H99" s="142"/>
      <c r="I99" s="142"/>
      <c r="J99" s="143"/>
      <c r="K99" s="9"/>
      <c r="L99" s="9"/>
      <c r="M99" s="9"/>
    </row>
    <row r="100" spans="1:13" ht="19.5" customHeight="1" x14ac:dyDescent="0.3">
      <c r="A100" s="83">
        <v>2</v>
      </c>
      <c r="B100" s="84"/>
      <c r="C100" s="85"/>
      <c r="D100" s="86" t="s">
        <v>82</v>
      </c>
      <c r="E100" s="87"/>
      <c r="F100" s="88"/>
      <c r="G100" s="89"/>
      <c r="H100" s="89"/>
      <c r="I100" s="91"/>
      <c r="J100" s="90">
        <f>ROUND(J101+J102+J103,2)</f>
        <v>24424.14</v>
      </c>
      <c r="K100" s="9"/>
      <c r="L100" s="9"/>
      <c r="M100" s="9"/>
    </row>
    <row r="101" spans="1:13" ht="19.5" customHeight="1" x14ac:dyDescent="0.3">
      <c r="A101" s="44" t="s">
        <v>27</v>
      </c>
      <c r="B101" s="45" t="s">
        <v>34</v>
      </c>
      <c r="C101" s="39" t="s">
        <v>22</v>
      </c>
      <c r="D101" s="39" t="s">
        <v>23</v>
      </c>
      <c r="E101" s="46" t="s">
        <v>6</v>
      </c>
      <c r="F101" s="47">
        <v>487.92</v>
      </c>
      <c r="G101" s="48">
        <v>0</v>
      </c>
      <c r="H101" s="42">
        <v>0.67</v>
      </c>
      <c r="I101" s="92">
        <f>ROUND(G101+H101,2)</f>
        <v>0.67</v>
      </c>
      <c r="J101" s="43">
        <f>ROUND(I101*F101,2)</f>
        <v>326.91000000000003</v>
      </c>
      <c r="K101" s="9"/>
      <c r="L101" s="9"/>
      <c r="M101" s="9"/>
    </row>
    <row r="102" spans="1:13" ht="19.5" customHeight="1" x14ac:dyDescent="0.3">
      <c r="A102" s="49" t="s">
        <v>40</v>
      </c>
      <c r="B102" s="50" t="s">
        <v>34</v>
      </c>
      <c r="C102" s="39" t="s">
        <v>19</v>
      </c>
      <c r="D102" s="39" t="s">
        <v>3</v>
      </c>
      <c r="E102" s="46" t="s">
        <v>6</v>
      </c>
      <c r="F102" s="47">
        <f>F101</f>
        <v>487.92</v>
      </c>
      <c r="G102" s="48">
        <v>6.8</v>
      </c>
      <c r="H102" s="42">
        <v>0.08</v>
      </c>
      <c r="I102" s="92">
        <f>ROUND(G102+H102,2)</f>
        <v>6.88</v>
      </c>
      <c r="J102" s="43">
        <f>ROUND(I102*F102,2)</f>
        <v>3356.89</v>
      </c>
      <c r="K102" s="9"/>
      <c r="L102" s="9"/>
      <c r="M102" s="9"/>
    </row>
    <row r="103" spans="1:13" ht="19.5" customHeight="1" thickBot="1" x14ac:dyDescent="0.35">
      <c r="A103" s="49" t="s">
        <v>41</v>
      </c>
      <c r="B103" s="50" t="s">
        <v>34</v>
      </c>
      <c r="C103" s="39" t="s">
        <v>24</v>
      </c>
      <c r="D103" s="82" t="s">
        <v>25</v>
      </c>
      <c r="E103" s="46" t="s">
        <v>16</v>
      </c>
      <c r="F103" s="47">
        <f>ROUND(F102*0.03,2)</f>
        <v>14.64</v>
      </c>
      <c r="G103" s="48">
        <v>1402.73</v>
      </c>
      <c r="H103" s="42">
        <v>13.96</v>
      </c>
      <c r="I103" s="92">
        <f>ROUND(G103+H103,2)</f>
        <v>1416.69</v>
      </c>
      <c r="J103" s="43">
        <f>ROUND(I103*F103,2)</f>
        <v>20740.34</v>
      </c>
      <c r="K103" s="9"/>
      <c r="L103" s="9"/>
      <c r="M103" s="9"/>
    </row>
    <row r="104" spans="1:13" ht="19.5" customHeight="1" x14ac:dyDescent="0.3">
      <c r="A104" s="51">
        <v>3</v>
      </c>
      <c r="B104" s="52"/>
      <c r="C104" s="53"/>
      <c r="D104" s="54" t="s">
        <v>83</v>
      </c>
      <c r="E104" s="55"/>
      <c r="F104" s="56"/>
      <c r="G104" s="57"/>
      <c r="H104" s="57"/>
      <c r="I104" s="93"/>
      <c r="J104" s="58">
        <f>ROUND(J105,2)</f>
        <v>1220.31</v>
      </c>
      <c r="K104" s="9"/>
      <c r="L104" s="9"/>
      <c r="M104" s="9"/>
    </row>
    <row r="105" spans="1:13" ht="19.5" customHeight="1" x14ac:dyDescent="0.3">
      <c r="A105" s="38" t="s">
        <v>42</v>
      </c>
      <c r="B105" s="39" t="s">
        <v>34</v>
      </c>
      <c r="C105" s="39" t="s">
        <v>43</v>
      </c>
      <c r="D105" s="99" t="s">
        <v>0</v>
      </c>
      <c r="E105" s="40" t="s">
        <v>6</v>
      </c>
      <c r="F105" s="41">
        <v>39</v>
      </c>
      <c r="G105" s="42">
        <v>31.29</v>
      </c>
      <c r="H105" s="42">
        <v>0</v>
      </c>
      <c r="I105" s="92">
        <f>ROUND(G105+H105,2)</f>
        <v>31.29</v>
      </c>
      <c r="J105" s="43">
        <f>ROUND(I105*F105,2)</f>
        <v>1220.31</v>
      </c>
      <c r="K105" s="9"/>
      <c r="L105" s="9"/>
      <c r="M105" s="9"/>
    </row>
    <row r="106" spans="1:13" ht="19.5" customHeight="1" thickBot="1" x14ac:dyDescent="0.35">
      <c r="A106" s="23"/>
      <c r="B106" s="139"/>
      <c r="C106" s="25"/>
      <c r="D106" s="26"/>
      <c r="E106" s="27"/>
      <c r="F106" s="28"/>
      <c r="G106" s="29"/>
      <c r="H106" s="29"/>
      <c r="I106" s="29"/>
      <c r="J106" s="30"/>
      <c r="K106" s="9"/>
      <c r="L106" s="9"/>
      <c r="M106" s="9"/>
    </row>
    <row r="107" spans="1:13" ht="19.5" customHeight="1" x14ac:dyDescent="0.3">
      <c r="A107" s="116"/>
      <c r="B107" s="117"/>
      <c r="C107" s="118"/>
      <c r="D107" s="154" t="s">
        <v>50</v>
      </c>
      <c r="E107" s="155"/>
      <c r="F107" s="155"/>
      <c r="G107" s="155"/>
      <c r="H107" s="155"/>
      <c r="I107" s="156"/>
      <c r="J107" s="119">
        <f>ROUND(J104+J100+J96+J92+J88+J84+J80+J76+J72+J68+J64+J60+J56+J52+J48+J44+J40+J36+J32+J28+J24+J20+J16,2)</f>
        <v>548612.38</v>
      </c>
      <c r="K107" s="9"/>
      <c r="L107" s="9"/>
      <c r="M107" s="9"/>
    </row>
    <row r="108" spans="1:13" ht="19.5" customHeight="1" x14ac:dyDescent="0.3">
      <c r="A108" s="100"/>
      <c r="B108" s="96"/>
      <c r="C108" s="97"/>
      <c r="D108" s="148" t="s">
        <v>51</v>
      </c>
      <c r="E108" s="149"/>
      <c r="F108" s="149"/>
      <c r="G108" s="149"/>
      <c r="H108" s="149"/>
      <c r="I108" s="150"/>
      <c r="J108" s="101">
        <f>ROUND(J107*0.2204,2)</f>
        <v>120914.17</v>
      </c>
      <c r="K108" s="9"/>
      <c r="L108" s="9"/>
      <c r="M108" s="9"/>
    </row>
    <row r="109" spans="1:13" ht="19.5" customHeight="1" x14ac:dyDescent="0.3">
      <c r="A109" s="102"/>
      <c r="B109" s="98"/>
      <c r="C109" s="98"/>
      <c r="D109" s="157" t="s">
        <v>52</v>
      </c>
      <c r="E109" s="158"/>
      <c r="F109" s="158"/>
      <c r="G109" s="158"/>
      <c r="H109" s="158"/>
      <c r="I109" s="159"/>
      <c r="J109" s="103">
        <f>ROUND(J107+J108,2)</f>
        <v>669526.55000000005</v>
      </c>
      <c r="K109" s="9"/>
      <c r="L109" s="9"/>
      <c r="M109" s="9"/>
    </row>
    <row r="110" spans="1:13" ht="19.5" customHeight="1" x14ac:dyDescent="0.3">
      <c r="A110" s="104"/>
      <c r="B110" s="94"/>
      <c r="C110" s="95"/>
      <c r="D110" s="145"/>
      <c r="E110" s="146"/>
      <c r="F110" s="146"/>
      <c r="G110" s="146"/>
      <c r="H110" s="146"/>
      <c r="I110" s="147"/>
      <c r="J110" s="105"/>
      <c r="K110" s="9"/>
      <c r="L110" s="9"/>
      <c r="M110" s="9"/>
    </row>
    <row r="111" spans="1:13" ht="19.5" customHeight="1" x14ac:dyDescent="0.3">
      <c r="A111" s="100"/>
      <c r="B111" s="96"/>
      <c r="C111" s="97"/>
      <c r="D111" s="148" t="s">
        <v>53</v>
      </c>
      <c r="E111" s="149"/>
      <c r="F111" s="149"/>
      <c r="G111" s="149"/>
      <c r="H111" s="149"/>
      <c r="I111" s="150"/>
      <c r="J111" s="101">
        <v>500000</v>
      </c>
      <c r="K111" s="9"/>
      <c r="L111" s="9"/>
      <c r="M111" s="9"/>
    </row>
    <row r="112" spans="1:13" ht="19.5" customHeight="1" thickBot="1" x14ac:dyDescent="0.35">
      <c r="A112" s="120"/>
      <c r="B112" s="121"/>
      <c r="C112" s="121"/>
      <c r="D112" s="151" t="s">
        <v>54</v>
      </c>
      <c r="E112" s="152"/>
      <c r="F112" s="152"/>
      <c r="G112" s="152"/>
      <c r="H112" s="152"/>
      <c r="I112" s="153"/>
      <c r="J112" s="122">
        <f>ROUND(J109-J111,2)</f>
        <v>169526.55</v>
      </c>
      <c r="K112" s="9"/>
      <c r="L112" s="9"/>
      <c r="M112" s="9"/>
    </row>
    <row r="113" spans="1:13" ht="20.25" x14ac:dyDescent="0.3">
      <c r="A113" s="123"/>
      <c r="B113" s="124"/>
      <c r="C113" s="125"/>
      <c r="D113" s="126"/>
      <c r="E113" s="125"/>
      <c r="F113" s="125"/>
      <c r="G113" s="125"/>
      <c r="H113" s="125"/>
      <c r="I113" s="125"/>
      <c r="J113" s="127"/>
      <c r="K113" s="9"/>
      <c r="L113" s="9"/>
      <c r="M113" s="9"/>
    </row>
    <row r="114" spans="1:13" ht="20.25" x14ac:dyDescent="0.3">
      <c r="A114" s="160" t="s">
        <v>84</v>
      </c>
      <c r="B114" s="161"/>
      <c r="C114" s="161"/>
      <c r="D114" s="161"/>
      <c r="E114" s="36"/>
      <c r="F114" s="36"/>
      <c r="G114" s="36"/>
      <c r="H114" s="36"/>
      <c r="I114" s="36"/>
      <c r="J114" s="37"/>
      <c r="K114" s="9"/>
      <c r="L114" s="9"/>
      <c r="M114" s="9"/>
    </row>
    <row r="115" spans="1:13" ht="27" customHeight="1" x14ac:dyDescent="0.3">
      <c r="A115" s="34"/>
      <c r="B115" s="35"/>
      <c r="C115" s="36"/>
      <c r="D115" s="67"/>
      <c r="E115" s="36"/>
      <c r="F115" s="36"/>
      <c r="G115" s="36"/>
      <c r="H115" s="36"/>
      <c r="I115" s="36"/>
      <c r="J115" s="37"/>
      <c r="K115" s="8"/>
      <c r="L115" s="8"/>
      <c r="M115" s="8"/>
    </row>
    <row r="116" spans="1:13" ht="20.25" x14ac:dyDescent="0.3">
      <c r="A116" s="10"/>
      <c r="B116" s="11"/>
      <c r="C116" s="11"/>
      <c r="D116" s="68"/>
      <c r="E116" s="12"/>
      <c r="F116" s="12"/>
      <c r="G116" s="11"/>
      <c r="H116" s="11"/>
      <c r="I116" s="11"/>
      <c r="J116" s="31"/>
      <c r="K116" s="8"/>
      <c r="L116" s="8"/>
      <c r="M116" s="8"/>
    </row>
    <row r="117" spans="1:13" ht="19.5" customHeight="1" x14ac:dyDescent="0.3">
      <c r="A117" s="71" t="s">
        <v>18</v>
      </c>
      <c r="B117" s="72"/>
      <c r="C117" s="72"/>
      <c r="D117" s="69" t="s">
        <v>21</v>
      </c>
      <c r="E117" s="144"/>
      <c r="F117" s="144"/>
      <c r="G117" s="144"/>
      <c r="H117" s="130"/>
      <c r="I117" s="130"/>
      <c r="J117" s="22"/>
      <c r="K117" s="8"/>
      <c r="L117" s="8"/>
      <c r="M117" s="8"/>
    </row>
    <row r="118" spans="1:13" ht="20.25" x14ac:dyDescent="0.3">
      <c r="A118" s="73" t="s">
        <v>7</v>
      </c>
      <c r="B118" s="69"/>
      <c r="C118" s="70"/>
      <c r="D118" s="70" t="s">
        <v>20</v>
      </c>
      <c r="E118" s="33"/>
      <c r="F118" s="33"/>
      <c r="G118" s="32"/>
      <c r="H118" s="32"/>
      <c r="I118" s="32"/>
      <c r="J118" s="31"/>
      <c r="K118" s="8"/>
      <c r="L118" s="8"/>
      <c r="M118" s="8"/>
    </row>
    <row r="119" spans="1:13" ht="21" thickBot="1" x14ac:dyDescent="0.35">
      <c r="A119" s="106" t="s">
        <v>15</v>
      </c>
      <c r="B119" s="107"/>
      <c r="C119" s="107"/>
      <c r="D119" s="107" t="s">
        <v>85</v>
      </c>
      <c r="E119" s="108"/>
      <c r="F119" s="108"/>
      <c r="G119" s="108"/>
      <c r="H119" s="108"/>
      <c r="I119" s="108"/>
      <c r="J119" s="109"/>
      <c r="K119" s="7"/>
      <c r="L119" s="7"/>
      <c r="M119" s="7"/>
    </row>
  </sheetData>
  <mergeCells count="27">
    <mergeCell ref="D4:J4"/>
    <mergeCell ref="D5:J5"/>
    <mergeCell ref="D6:J6"/>
    <mergeCell ref="E11:J11"/>
    <mergeCell ref="A75:J75"/>
    <mergeCell ref="D12:J12"/>
    <mergeCell ref="D8:J8"/>
    <mergeCell ref="D10:J10"/>
    <mergeCell ref="A19:J19"/>
    <mergeCell ref="A27:J27"/>
    <mergeCell ref="A35:J35"/>
    <mergeCell ref="A43:J43"/>
    <mergeCell ref="A51:J51"/>
    <mergeCell ref="A59:J59"/>
    <mergeCell ref="D9:J9"/>
    <mergeCell ref="A67:J67"/>
    <mergeCell ref="A83:J83"/>
    <mergeCell ref="A91:J91"/>
    <mergeCell ref="A99:J99"/>
    <mergeCell ref="E117:G117"/>
    <mergeCell ref="D110:I110"/>
    <mergeCell ref="D111:I111"/>
    <mergeCell ref="D112:I112"/>
    <mergeCell ref="D107:I107"/>
    <mergeCell ref="D108:I108"/>
    <mergeCell ref="D109:I109"/>
    <mergeCell ref="A114:D114"/>
  </mergeCells>
  <phoneticPr fontId="8" type="noConversion"/>
  <pageMargins left="1.1811023622047245" right="0.31496062992125984" top="0.27559055118110237" bottom="0.46" header="0.19685039370078741" footer="0.27559055118110237"/>
  <pageSetup paperSize="9" scale="45" fitToHeight="2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PlanilhaOrçam Modelo - SEP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engenharia</cp:lastModifiedBy>
  <cp:lastPrinted>2022-01-28T16:26:48Z</cp:lastPrinted>
  <dcterms:created xsi:type="dcterms:W3CDTF">2009-01-15T18:57:41Z</dcterms:created>
  <dcterms:modified xsi:type="dcterms:W3CDTF">2022-02-03T12:01:43Z</dcterms:modified>
</cp:coreProperties>
</file>